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bohacova\Desktop\00     5_MsZ dňa 10-09-2026\C 2     Píšová (východiská a priority rozpočtu)\"/>
    </mc:Choice>
  </mc:AlternateContent>
  <xr:revisionPtr revIDLastSave="0" documentId="13_ncr:1_{E0ADDD5D-AACA-47FE-B645-1647E7589581}" xr6:coauthVersionLast="47" xr6:coauthVersionMax="47" xr10:uidLastSave="{00000000-0000-0000-0000-000000000000}"/>
  <bookViews>
    <workbookView xWindow="-120" yWindow="-120" windowWidth="29040" windowHeight="15840" tabRatio="638" activeTab="4" xr2:uid="{00000000-000D-0000-FFFF-FFFF00000000}"/>
  </bookViews>
  <sheets>
    <sheet name="príjmy " sheetId="5" r:id="rId1"/>
    <sheet name="pomocná tabuľka - príjmy 2013" sheetId="1" state="hidden" r:id="rId2"/>
    <sheet name="pomocná tabuľka - výdavky 2013" sheetId="2" state="hidden" r:id="rId3"/>
    <sheet name="pomocná tabuľka - sumár 2013" sheetId="3" state="hidden" r:id="rId4"/>
    <sheet name="investície" sheetId="12" r:id="rId5"/>
    <sheet name="úverová zaťaženosť" sheetId="15" r:id="rId6"/>
  </sheets>
  <externalReferences>
    <externalReference r:id="rId7"/>
    <externalReference r:id="rId8"/>
  </externalReferences>
  <definedNames>
    <definedName name="_xlnm.Print_Titles" localSheetId="1">'pomocná tabuľka - príjmy 2013'!$2:$2</definedName>
    <definedName name="_xlnm.Print_Titles" localSheetId="2">'pomocná tabuľka - výdavky 2013'!$5:$7</definedName>
    <definedName name="_xlnm.Print_Titles" localSheetId="0">'príjmy '!$2:$3</definedName>
  </definedNames>
  <calcPr calcId="191029"/>
</workbook>
</file>

<file path=xl/calcChain.xml><?xml version="1.0" encoding="utf-8"?>
<calcChain xmlns="http://schemas.openxmlformats.org/spreadsheetml/2006/main">
  <c r="C26" i="12" l="1"/>
  <c r="R20" i="15"/>
  <c r="S20" i="15" l="1"/>
  <c r="R21" i="15"/>
  <c r="Q20" i="15"/>
  <c r="P20" i="15"/>
  <c r="P21" i="15" s="1"/>
  <c r="J18" i="15"/>
  <c r="J16" i="15"/>
  <c r="J6" i="15"/>
  <c r="N20" i="15"/>
  <c r="N21" i="15" s="1"/>
  <c r="F20" i="15"/>
  <c r="I15" i="15"/>
  <c r="J15" i="15" s="1"/>
  <c r="O20" i="15"/>
  <c r="H14" i="15"/>
  <c r="I14" i="15" s="1"/>
  <c r="J14" i="15" s="1"/>
  <c r="H13" i="15"/>
  <c r="I13" i="15" s="1"/>
  <c r="J13" i="15" s="1"/>
  <c r="H12" i="15"/>
  <c r="I12" i="15" s="1"/>
  <c r="J12" i="15" s="1"/>
  <c r="H11" i="15"/>
  <c r="I11" i="15" s="1"/>
  <c r="J11" i="15" s="1"/>
  <c r="H10" i="15"/>
  <c r="I10" i="15" s="1"/>
  <c r="J10" i="15" s="1"/>
  <c r="H9" i="15"/>
  <c r="I9" i="15" s="1"/>
  <c r="J9" i="15" s="1"/>
  <c r="H8" i="15"/>
  <c r="I8" i="15" s="1"/>
  <c r="H7" i="15"/>
  <c r="I7" i="15" s="1"/>
  <c r="J7" i="15" s="1"/>
  <c r="H6" i="15"/>
  <c r="I6" i="15" s="1"/>
  <c r="H5" i="15"/>
  <c r="I5" i="15" s="1"/>
  <c r="I20" i="15" s="1"/>
  <c r="J5" i="15" l="1"/>
  <c r="J8" i="15"/>
  <c r="H20" i="15"/>
  <c r="J20" i="15" l="1"/>
  <c r="G197" i="5"/>
  <c r="G149" i="5"/>
  <c r="G145" i="5"/>
  <c r="G66" i="5"/>
  <c r="G56" i="5"/>
  <c r="G32" i="5"/>
  <c r="G19" i="5"/>
  <c r="G9" i="5"/>
  <c r="G7" i="5"/>
  <c r="G5" i="5"/>
  <c r="G144" i="5" l="1"/>
  <c r="G18" i="5"/>
  <c r="G4" i="5"/>
  <c r="G3" i="5" l="1"/>
  <c r="G210" i="5" s="1"/>
  <c r="E201" i="5" l="1"/>
  <c r="E121" i="5" l="1"/>
  <c r="E53" i="5"/>
  <c r="E172" i="5" l="1"/>
  <c r="D121" i="5" l="1"/>
  <c r="D66" i="5" l="1"/>
  <c r="E118" i="5"/>
  <c r="E66" i="5" s="1"/>
  <c r="F66" i="5"/>
  <c r="F56" i="5"/>
  <c r="F32" i="5"/>
  <c r="F19" i="5"/>
  <c r="F9" i="5"/>
  <c r="F7" i="5"/>
  <c r="F5" i="5"/>
  <c r="E56" i="5"/>
  <c r="E32" i="5"/>
  <c r="E19" i="5"/>
  <c r="E9" i="5"/>
  <c r="E7" i="5"/>
  <c r="E5" i="5"/>
  <c r="E145" i="5"/>
  <c r="E149" i="5"/>
  <c r="E197" i="5"/>
  <c r="D209" i="5"/>
  <c r="D149" i="5"/>
  <c r="D148" i="5"/>
  <c r="D146" i="5"/>
  <c r="D56" i="5"/>
  <c r="D32" i="5"/>
  <c r="D19" i="5"/>
  <c r="D9" i="5"/>
  <c r="D7" i="5"/>
  <c r="D5" i="5"/>
  <c r="D145" i="5" l="1"/>
  <c r="D144" i="5" s="1"/>
  <c r="D197" i="5"/>
  <c r="D4" i="5"/>
  <c r="D18" i="5"/>
  <c r="E144" i="5"/>
  <c r="E18" i="5"/>
  <c r="E4" i="5"/>
  <c r="D3" i="5" l="1"/>
  <c r="D210" i="5" s="1"/>
  <c r="E3" i="5"/>
  <c r="C201" i="5"/>
  <c r="C121" i="5"/>
  <c r="C116" i="5"/>
  <c r="C117" i="5"/>
  <c r="C114" i="5"/>
  <c r="C119" i="5"/>
  <c r="C118" i="5"/>
  <c r="C112" i="5"/>
  <c r="C65" i="5"/>
  <c r="C66" i="5" l="1"/>
  <c r="E210" i="5"/>
  <c r="C54" i="5"/>
  <c r="C53" i="5" l="1"/>
  <c r="C32" i="5" s="1"/>
  <c r="C22" i="5"/>
  <c r="C64" i="5"/>
  <c r="C11" i="5" l="1"/>
  <c r="C19" i="5" l="1"/>
  <c r="C5" i="5" l="1"/>
  <c r="C197" i="5" l="1"/>
  <c r="C149" i="5"/>
  <c r="C145" i="5"/>
  <c r="C56" i="5"/>
  <c r="C9" i="5"/>
  <c r="C7" i="5"/>
  <c r="C144" i="5" l="1"/>
  <c r="C4" i="5"/>
  <c r="C18" i="5"/>
  <c r="C3" i="5" l="1"/>
  <c r="C210" i="5" l="1"/>
  <c r="B53" i="5" l="1"/>
  <c r="B121" i="5" l="1"/>
  <c r="B65" i="5"/>
  <c r="B54" i="5" l="1"/>
  <c r="B22" i="5"/>
  <c r="B64" i="5"/>
  <c r="B118" i="5" l="1"/>
  <c r="B201" i="5" l="1"/>
  <c r="B19" i="5" l="1"/>
  <c r="F197" i="5" l="1"/>
  <c r="B197" i="5"/>
  <c r="F149" i="5"/>
  <c r="B149" i="5"/>
  <c r="F145" i="5"/>
  <c r="B145" i="5"/>
  <c r="B66" i="5"/>
  <c r="B56" i="5"/>
  <c r="B9" i="5"/>
  <c r="B7" i="5"/>
  <c r="B5" i="5"/>
  <c r="F144" i="5" l="1"/>
  <c r="B4" i="5"/>
  <c r="F4" i="5"/>
  <c r="B32" i="5"/>
  <c r="B144" i="5"/>
  <c r="F18" i="5"/>
  <c r="B18" i="5" l="1"/>
  <c r="F3" i="5"/>
  <c r="B3" i="5" l="1"/>
  <c r="F210" i="5"/>
  <c r="B210" i="5" l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C6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F78" i="2"/>
  <c r="E18" i="3" l="1"/>
  <c r="H97" i="2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D6" authorId="0" shapeId="0" xr:uid="{4344B9C8-8D50-461B-A6A6-4C3EF820CC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prognóza MFSR          8 744 121 EUR </t>
        </r>
      </text>
    </comment>
    <comment ref="D31" authorId="0" shapeId="0" xr:uid="{549A5F5F-1288-4231-9661-4B62150808C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10 000 EUR DK</t>
        </r>
      </text>
    </comment>
    <comment ref="D53" authorId="0" shapeId="0" xr:uid="{D20516E6-3EC4-443E-81F7-6449E36F8F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36 570 EUR rezerva</t>
        </r>
      </text>
    </comment>
    <comment ref="D54" authorId="0" shapeId="0" xr:uid="{C83702B2-8E85-4C8C-AEDB-72B4F358D8C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25 684 EUR rezerva</t>
        </r>
      </text>
    </comment>
    <comment ref="D69" authorId="0" shapeId="0" xr:uid="{2564061E-5DD7-486D-AD6E-D5FE251074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dar Terra Wag</t>
        </r>
      </text>
    </comment>
    <comment ref="D120" authorId="0" shapeId="0" xr:uid="{C8C607E1-D6BB-457F-8F87-EE5098CC17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55 697 EUR
Vzdelávacie poukazy 46 096 EUR
</t>
        </r>
        <r>
          <rPr>
            <b/>
            <sz val="9"/>
            <color indexed="81"/>
            <rFont val="Segoe UI"/>
            <family val="2"/>
            <charset val="238"/>
          </rPr>
          <t>Stravné 774 240 EUR +10 000 EUR = 784 240 EUR</t>
        </r>
        <r>
          <rPr>
            <sz val="9"/>
            <color indexed="81"/>
            <rFont val="Segoe UI"/>
            <family val="2"/>
            <charset val="238"/>
          </rPr>
          <t xml:space="preserve">
Odchodné 23 786 EUR
Školské potreby 1 270 EUR 
Škola v prírode 27 200 EUR
Lyžiarsky výcvik 25 650 EUR
Učebnice 67 059 EUR
Sociálne znevýhodnení 2 025 EUR
Nepedagogický zamestnanec – pomoc. vychov. 104 412 EUR
</t>
        </r>
        <r>
          <rPr>
            <b/>
            <sz val="9"/>
            <color indexed="81"/>
            <rFont val="Segoe UI"/>
            <family val="2"/>
            <charset val="238"/>
          </rPr>
          <t>Školský podporný tím 125 447 EUR + 59 035 EUR = 184 482 EUR
Pedagogický asistent 632 803 EUR - 15 553 EUR = 617 250 EUR</t>
        </r>
        <r>
          <rPr>
            <sz val="9"/>
            <color indexed="81"/>
            <rFont val="Segoe UI"/>
            <family val="2"/>
            <charset val="238"/>
          </rPr>
          <t xml:space="preserve">
Špecifiká 0 EUR
Výchovno – vzdelávací proces 36 300 EUR
</t>
        </r>
        <r>
          <rPr>
            <b/>
            <sz val="9"/>
            <color indexed="81"/>
            <rFont val="Segoe UI"/>
            <family val="2"/>
            <charset val="238"/>
          </rPr>
          <t>Profesný rozvoj + 1081 EUR</t>
        </r>
        <r>
          <rPr>
            <sz val="9"/>
            <color indexed="81"/>
            <rFont val="Segoe UI"/>
            <family val="2"/>
            <charset val="238"/>
          </rPr>
          <t xml:space="preserve">
Rezerva na osobitné dotácie 278 015 EUR (v tom 
</t>
        </r>
        <r>
          <rPr>
            <b/>
            <sz val="9"/>
            <color indexed="81"/>
            <rFont val="Segoe UI"/>
            <family val="2"/>
            <charset val="238"/>
          </rPr>
          <t>rezerva osobit. dot. -</t>
        </r>
        <r>
          <rPr>
            <sz val="9"/>
            <color indexed="81"/>
            <rFont val="Segoe UI"/>
            <family val="2"/>
            <charset val="238"/>
          </rPr>
          <t xml:space="preserve"> </t>
        </r>
        <r>
          <rPr>
            <b/>
            <sz val="9"/>
            <color indexed="81"/>
            <rFont val="Segoe UI"/>
            <family val="2"/>
            <charset val="238"/>
          </rPr>
          <t>252 255 EUR -59 035 EUR +15 553 EUR - 1 081 EUR = 207 692 EUR</t>
        </r>
        <r>
          <rPr>
            <sz val="9"/>
            <color indexed="81"/>
            <rFont val="Segoe UI"/>
            <family val="2"/>
            <charset val="238"/>
          </rPr>
          <t xml:space="preserve">
rezerva strava - 25 760 EUR</t>
        </r>
      </text>
    </comment>
    <comment ref="D121" authorId="0" shapeId="0" xr:uid="{EFD4C36F-E6F5-40DE-B7C2-6CC62142EA4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27500 EUR rezerva -2500 EUR (na ZŠ Hronského)</t>
        </r>
      </text>
    </comment>
    <comment ref="D201" authorId="0" shapeId="0" xr:uid="{BA61756D-FB6E-4075-B3F8-A485C187AE1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48 920 EUR DD strava
1 603 EUR audioviz. Fond
9 064 EUR audioviz. Fond
9 750 EUR MFSR
47 000 EUR výruby
107 266 EUR PK
4 375 EUR cestovné
46 870 EUR jedálne školy
13 012 EUR Enviro MŠ 8. mája
9 895 EUR ZŠ Hollého
92 000 EUR KV ZŠ Murgaša
81 560 EUR stravné</t>
        </r>
      </text>
    </comment>
    <comment ref="D209" authorId="0" shapeId="0" xr:uid="{9D5370F9-4E22-4A88-8702-3DA585C4EFC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200 000 EUR úver na 5 rok použitý bude na spolufinancovanie výstavby Zariadenia podporného bývania
2 400 000 EUR úver na rekonštrukciu chodníkov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sharedStrings.xml><?xml version="1.0" encoding="utf-8"?>
<sst xmlns="http://schemas.openxmlformats.org/spreadsheetml/2006/main" count="782" uniqueCount="691">
  <si>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</si>
  <si>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</si>
  <si>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</si>
  <si>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</si>
  <si>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</si>
  <si>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</si>
  <si>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</si>
  <si>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</si>
  <si>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</si>
  <si>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</si>
  <si>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</si>
  <si>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</si>
  <si>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</si>
  <si>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</si>
  <si>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</si>
  <si>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</si>
  <si>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</si>
  <si>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</si>
  <si>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</si>
  <si>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</si>
  <si>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</si>
  <si>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</si>
  <si>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</si>
  <si>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</si>
  <si>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</si>
  <si>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</si>
  <si>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</si>
  <si>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</si>
  <si>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</si>
  <si>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</si>
  <si>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</si>
  <si>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</si>
  <si>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</si>
  <si>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</si>
  <si>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</si>
  <si>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</si>
  <si>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</si>
  <si>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</si>
  <si>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</si>
  <si>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</si>
  <si>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</si>
  <si>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</si>
  <si>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</si>
  <si>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</si>
  <si>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</si>
  <si>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</si>
  <si>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</si>
  <si>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</si>
  <si>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</si>
  <si>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</si>
  <si>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</si>
  <si>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</si>
  <si>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</si>
  <si>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</si>
  <si>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</si>
  <si>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</si>
  <si>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</si>
  <si>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</si>
  <si>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</si>
  <si>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</si>
  <si>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</si>
  <si>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</si>
  <si>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</si>
  <si>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</si>
  <si>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</si>
  <si>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</si>
  <si>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</si>
  <si>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</si>
  <si>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</si>
  <si>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</si>
  <si>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</si>
  <si>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</si>
  <si>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</si>
  <si>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</si>
  <si>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</si>
  <si>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</si>
  <si>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</si>
  <si>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</si>
  <si>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</si>
  <si>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</si>
  <si>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</si>
  <si>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</si>
  <si>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</si>
  <si>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</si>
  <si>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</si>
  <si>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</si>
  <si>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</si>
  <si>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</si>
  <si>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</si>
  <si>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</si>
  <si>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</si>
  <si>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</si>
  <si>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</si>
  <si>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</si>
  <si>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</si>
  <si>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</si>
  <si>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</si>
  <si>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</si>
  <si>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</si>
  <si>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</si>
  <si>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</si>
  <si>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</si>
  <si>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</si>
  <si>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</si>
  <si>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</si>
  <si>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</si>
  <si>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</si>
  <si>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</si>
  <si>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</si>
  <si>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</si>
  <si>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</si>
  <si>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</si>
  <si>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</si>
  <si>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</si>
  <si>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</si>
  <si>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</si>
  <si>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</si>
  <si>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</si>
  <si>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</si>
  <si>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</si>
  <si>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</si>
  <si>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</si>
  <si>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</si>
  <si>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</si>
  <si>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</si>
  <si>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</si>
  <si>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</si>
  <si>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</si>
  <si>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</si>
  <si>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</si>
  <si>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</si>
  <si>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</si>
  <si>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</si>
  <si>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</si>
  <si>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</si>
  <si>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</si>
  <si>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</si>
  <si>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</si>
  <si>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</si>
  <si>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</si>
  <si>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</si>
  <si>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</si>
  <si>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</si>
  <si>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</si>
  <si>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</si>
  <si>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</si>
  <si>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</si>
  <si>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</si>
  <si>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</si>
  <si>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</si>
  <si>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</si>
  <si>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</si>
  <si>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</si>
  <si>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</si>
  <si>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</si>
  <si>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</si>
  <si>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</si>
  <si>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</si>
  <si>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</si>
  <si>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</si>
  <si>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</si>
  <si>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</si>
  <si>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</si>
  <si>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</si>
  <si>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</si>
  <si>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</si>
  <si>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</si>
  <si>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</si>
  <si>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</si>
  <si>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</si>
  <si>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</si>
  <si>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</si>
  <si>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</si>
  <si>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</si>
  <si>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</si>
  <si>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</si>
  <si>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</si>
  <si>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</si>
  <si>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</si>
  <si>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</si>
  <si>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</si>
  <si>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</si>
  <si>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</si>
  <si>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</si>
  <si>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</si>
  <si>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</si>
  <si>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</si>
  <si>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</si>
  <si>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</si>
  <si>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</si>
  <si>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</si>
  <si>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</si>
  <si>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</si>
  <si>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</si>
  <si>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</si>
  <si>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</si>
  <si>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</si>
  <si>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</si>
  <si>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</si>
  <si>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</si>
  <si>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</si>
  <si>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</si>
  <si>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</si>
  <si>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</si>
  <si>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</si>
  <si>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</si>
  <si>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</si>
  <si>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</si>
  <si>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</si>
  <si>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</si>
  <si>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</si>
  <si>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</si>
  <si>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</si>
  <si>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</si>
  <si>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</si>
  <si>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</si>
  <si>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</si>
  <si>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</si>
  <si>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</si>
  <si>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</si>
  <si>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</si>
  <si>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</si>
  <si>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</si>
  <si>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</si>
  <si>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</si>
  <si>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</si>
  <si>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</si>
  <si>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</si>
  <si>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</si>
  <si>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</si>
  <si>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</si>
  <si>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</si>
  <si>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</si>
  <si>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</si>
  <si>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</si>
  <si>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</si>
  <si>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</si>
  <si>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</si>
  <si>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</si>
  <si>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</si>
  <si>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</si>
  <si>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</si>
  <si>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</si>
  <si>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</si>
  <si>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</si>
  <si>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</si>
  <si>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</si>
  <si>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</si>
  <si>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</si>
  <si>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</si>
  <si>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</si>
  <si>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</si>
  <si>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</si>
  <si>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</si>
  <si>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</si>
  <si>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</si>
  <si>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</si>
  <si>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</si>
  <si>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</si>
  <si>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</si>
  <si>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</si>
  <si>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</si>
  <si>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</si>
  <si>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</si>
  <si>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</si>
  <si>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</si>
  <si>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</si>
  <si>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</si>
  <si>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</si>
  <si>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</si>
  <si>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</si>
  <si>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</si>
  <si>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</si>
  <si>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</si>
  <si>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</si>
  <si>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</si>
  <si>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</si>
  <si>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</si>
  <si>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</si>
  <si>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</si>
  <si>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</si>
  <si>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</si>
  <si>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</si>
  <si>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</si>
  <si>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</si>
  <si>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</si>
  <si>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</si>
  <si>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</si>
  <si>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</si>
  <si>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</si>
  <si>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</si>
  <si>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</si>
  <si>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</si>
  <si>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</si>
  <si>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</si>
  <si>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</si>
  <si>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</si>
  <si>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</si>
  <si>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</si>
  <si>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</si>
  <si>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</si>
  <si>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</si>
  <si>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</si>
  <si>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</si>
  <si>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</si>
  <si>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</si>
  <si>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</si>
  <si>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</si>
  <si>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</si>
  <si>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</si>
  <si>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</si>
  <si>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</si>
  <si>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</si>
  <si>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</si>
  <si>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</si>
  <si>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</si>
  <si>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</si>
  <si>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</si>
  <si>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</si>
  <si>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</si>
  <si>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</si>
  <si>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</si>
  <si>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</si>
  <si>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</si>
  <si>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</si>
  <si>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</si>
  <si>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</si>
  <si>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</si>
  <si>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</si>
  <si>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</si>
  <si>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</si>
  <si>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</si>
  <si>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</si>
  <si>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</si>
  <si>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</si>
  <si>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</si>
  <si>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</si>
  <si>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</si>
  <si>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</si>
  <si>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</si>
  <si>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</si>
  <si>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</si>
  <si>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</si>
  <si>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</si>
  <si>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</si>
  <si>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</si>
  <si>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</si>
  <si>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</si>
  <si>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</si>
  <si>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</si>
  <si>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</si>
  <si>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</si>
  <si>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</si>
  <si>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</si>
  <si>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</si>
  <si>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</si>
  <si>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</si>
  <si>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</si>
  <si>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</si>
  <si>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</si>
  <si>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</si>
  <si>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</si>
  <si>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</si>
  <si>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</si>
  <si>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</si>
  <si>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</si>
  <si>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</si>
  <si>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</si>
  <si>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</si>
  <si>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</si>
  <si>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</si>
  <si>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</si>
  <si>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</si>
  <si>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</si>
  <si>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</si>
  <si>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</si>
  <si>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</si>
  <si>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</si>
  <si>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</si>
  <si>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</si>
  <si>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</si>
  <si>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</si>
  <si>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</si>
  <si>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</si>
  <si>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</si>
  <si>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</si>
  <si>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</si>
  <si>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</si>
  <si>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</si>
  <si>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</si>
  <si>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</si>
  <si>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</si>
  <si>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</si>
  <si>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</si>
  <si>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Príjmové finančné operácie- (400, 500)</t>
  </si>
  <si>
    <t>V EUR za hlavné ekonomické kategórie</t>
  </si>
  <si>
    <t>Bežný rozpočet- (100, 200, 300)</t>
  </si>
  <si>
    <t>Kapitálový rozpočet- (230, 300)</t>
  </si>
  <si>
    <t>212002 prenájom VP</t>
  </si>
  <si>
    <t>311 grant Cena Jána Johanidesa</t>
  </si>
  <si>
    <t xml:space="preserve">311 grant PRINED </t>
  </si>
  <si>
    <t>321, 341 Verejné osvetlenie</t>
  </si>
  <si>
    <t>321,341 Domov dôchodcov Šaľa</t>
  </si>
  <si>
    <t>321 multifunkčné ihrisko</t>
  </si>
  <si>
    <t>321 rozšírenie kamerového systému</t>
  </si>
  <si>
    <t>222 úroky z omeškania</t>
  </si>
  <si>
    <t>292 dobropisy</t>
  </si>
  <si>
    <t>223 Terra Wag</t>
  </si>
  <si>
    <t>133006 daň z ubytovania</t>
  </si>
  <si>
    <t>223 príjem domov dôchodcov</t>
  </si>
  <si>
    <t>292 rulety, videohry, stávkové kancelárie,  poistné, vec. bremeno</t>
  </si>
  <si>
    <t>223 vlastné príjmy MsKJJ - členské</t>
  </si>
  <si>
    <t>311 grant VO 2. etapa bežné</t>
  </si>
  <si>
    <t>311 grant chránená dielňa</t>
  </si>
  <si>
    <t>1.</t>
  </si>
  <si>
    <t>Modernizácia VO</t>
  </si>
  <si>
    <t>Kapitálové výdavky spolu</t>
  </si>
  <si>
    <t xml:space="preserve">Projektová dokumentácia </t>
  </si>
  <si>
    <t>321 grant ZŠ Hollého</t>
  </si>
  <si>
    <t>311 sponzorsto MsKS</t>
  </si>
  <si>
    <t xml:space="preserve">311 Grant pontis </t>
  </si>
  <si>
    <t>311 grant - dobrovol. požiarny zbor</t>
  </si>
  <si>
    <t>311 grant telocvične</t>
  </si>
  <si>
    <t>311 grant MVSR - syntetická DNA</t>
  </si>
  <si>
    <t>311 grant Duslo</t>
  </si>
  <si>
    <t>311 grant COOP Jednota</t>
  </si>
  <si>
    <t>321 grant SPP</t>
  </si>
  <si>
    <t>321 grant MVSR - syntetická DNA</t>
  </si>
  <si>
    <t>321 grant ZŠ Ľ. Štúra - rekonštrukcia telocvične</t>
  </si>
  <si>
    <t>311 grant obnova kaplnky - SLSP, cirkev</t>
  </si>
  <si>
    <t>311 grant OZ Spectra - hokej</t>
  </si>
  <si>
    <t>311 grant ZVaK</t>
  </si>
  <si>
    <t>321 grant OZ Spectra - MsKS audiotechnika</t>
  </si>
  <si>
    <t>311 grant SLSP - Tvoríme tradične</t>
  </si>
  <si>
    <t>311 grant Reiffeisen</t>
  </si>
  <si>
    <t>311 grant NsK - cestovný ruch, šport</t>
  </si>
  <si>
    <t>223 ostatné príjmy MsKS (kurzy, výlep plagátov)</t>
  </si>
  <si>
    <t>292 vratky</t>
  </si>
  <si>
    <t xml:space="preserve">311 grant MPSVaR SR </t>
  </si>
  <si>
    <t>450 rezervný fond</t>
  </si>
  <si>
    <t>453 účelovo viazané prostriedky z pred. Rokov</t>
  </si>
  <si>
    <t>450 predpokladaný prebytok z predch. Roka</t>
  </si>
  <si>
    <t xml:space="preserve">321 dotácia z Envirofondu </t>
  </si>
  <si>
    <t>311 grant EFRR - učebne</t>
  </si>
  <si>
    <t>223 príjmy školské jedálne - potraviny</t>
  </si>
  <si>
    <t>321 dotácia MŽP SR - zníženie energ. náročnosti budovy MsÚ</t>
  </si>
  <si>
    <t>311 dary, sponzorstvo</t>
  </si>
  <si>
    <t>321 grant MVSR - osvetlenie</t>
  </si>
  <si>
    <t>311 grant ZsE</t>
  </si>
  <si>
    <t xml:space="preserve">321 Dotácia z úradu vlády </t>
  </si>
  <si>
    <t>321 dar VO</t>
  </si>
  <si>
    <t>321 dotácia cyklotrasa</t>
  </si>
  <si>
    <t>321 dotácia SD Veča</t>
  </si>
  <si>
    <t>321 dotácia vnútroblok</t>
  </si>
  <si>
    <t>321 dotácia polopodzemné kontajnery</t>
  </si>
  <si>
    <t>DD - kapitálové výdavky</t>
  </si>
  <si>
    <t>321 dotácia byty</t>
  </si>
  <si>
    <t>321 Združené prostriedky</t>
  </si>
  <si>
    <t>321 grant MVSR - hasičská zbrojnica</t>
  </si>
  <si>
    <t>311 grant MAJK</t>
  </si>
  <si>
    <t>450 fond rozvoja bývania, fond opráv</t>
  </si>
  <si>
    <t>221 správne poplatky evidencia obyvateľstva</t>
  </si>
  <si>
    <t>292 náhrada škody</t>
  </si>
  <si>
    <t>212003 nájomné a réžie MeT</t>
  </si>
  <si>
    <t>311 grant Nórske fondy</t>
  </si>
  <si>
    <t>513 reštrukturalizácia úverov</t>
  </si>
  <si>
    <t>231 príjem z predaja bytov a priestorov</t>
  </si>
  <si>
    <t xml:space="preserve">Rekonštrukcia MK </t>
  </si>
  <si>
    <t>133015 daň za rozvoj</t>
  </si>
  <si>
    <t>321 dotácia MsKS Šaľa</t>
  </si>
  <si>
    <t>5.</t>
  </si>
  <si>
    <t>312 Projekt - Úspešne na trhu práce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</si>
  <si>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</si>
  <si>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</si>
  <si>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</si>
  <si>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</si>
  <si>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</si>
  <si>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</si>
  <si>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</si>
  <si>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</si>
  <si>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</si>
  <si>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</si>
  <si>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</si>
  <si>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</si>
  <si>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</si>
  <si>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MŽP SR - projekt MsÚ</t>
  </si>
  <si>
    <t>312 dotácia cyklotrasa</t>
  </si>
  <si>
    <t>312 MPaRR SR - projekt vnútroblok</t>
  </si>
  <si>
    <t>312 kultúrne poukazy</t>
  </si>
  <si>
    <t>312 audiovizuálny fond</t>
  </si>
  <si>
    <t>312 príjmy MsKS - Zlatá Priadka</t>
  </si>
  <si>
    <t>312 FPU</t>
  </si>
  <si>
    <t>312 MK SR - workshop creativity</t>
  </si>
  <si>
    <t>312 Dotácia Enviromentány fond</t>
  </si>
  <si>
    <t>312 NSK - šport, kultúra, propagácia, cestovný ruch</t>
  </si>
  <si>
    <t>500 štátna pôžička</t>
  </si>
  <si>
    <t>311 grant WIFI</t>
  </si>
  <si>
    <t>321 grant Samsung - výmena okien v kolkárni</t>
  </si>
  <si>
    <t>312 dotácia COVID</t>
  </si>
  <si>
    <t>312 dotácia MsKJJ</t>
  </si>
  <si>
    <t>240, 290 ostatné príjmy</t>
  </si>
  <si>
    <t>312 dotácia DK Šaľa - publicita</t>
  </si>
  <si>
    <t>321 dotácia - lesopark, ZŠ Ľ. Štúra</t>
  </si>
  <si>
    <t>321 dotácia plaváreň</t>
  </si>
  <si>
    <t>321 dotácia audiovizuálny fond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</si>
  <si>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</si>
  <si>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</si>
  <si>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</si>
  <si>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</si>
  <si>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312 dotácie voľby, referendum, sčítanie</t>
  </si>
  <si>
    <t>Program</t>
  </si>
  <si>
    <t>312 dotácia Úrad vlády - vojnové hroby</t>
  </si>
  <si>
    <t>321 grant ihrisko</t>
  </si>
  <si>
    <t>292 refundácie, kolky, ostatné príjmy, Nemčeková, vec. bremeno</t>
  </si>
  <si>
    <t>311 Grant JUVAMEN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</si>
  <si>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</si>
  <si>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</si>
  <si>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</si>
  <si>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</si>
  <si>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</si>
  <si>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321 dotácia SMART</t>
  </si>
  <si>
    <t>321 dotácia - dopravné ihrisko</t>
  </si>
  <si>
    <t>13.</t>
  </si>
  <si>
    <t>456 mesto ako osobitný príjemca,transparentný účet</t>
  </si>
  <si>
    <t>312 dotácia Ukrajina</t>
  </si>
  <si>
    <t>312 dotácia kybernetická bezpečnosť</t>
  </si>
  <si>
    <t>311 grant dopravné ihrisko</t>
  </si>
  <si>
    <t xml:space="preserve">321 grant JUVAMEN  </t>
  </si>
  <si>
    <t xml:space="preserve">312 dotácia MPSVaR SR </t>
  </si>
  <si>
    <t>SPOLU</t>
  </si>
  <si>
    <t>311 grant SMART</t>
  </si>
  <si>
    <t>311 grant kybernetická bezpečnosť</t>
  </si>
  <si>
    <t>321 dotácia predstaničný priestor</t>
  </si>
  <si>
    <t>311 grant Ekofond SPP - jarmok</t>
  </si>
  <si>
    <t>311 grant Ekopolis - stromy ihrisko 8. mája</t>
  </si>
  <si>
    <t>311 grant Úrad vlády - ihrisko Kpt. Jaroša</t>
  </si>
  <si>
    <t>312 dotácia Riešenie migračných výziev</t>
  </si>
  <si>
    <t xml:space="preserve">321 dotácia MPSVaR SR </t>
  </si>
  <si>
    <t>11.</t>
  </si>
  <si>
    <t>312 Dotácia na zmiernenie inflácie</t>
  </si>
  <si>
    <t>321 dotácia fotovoltika</t>
  </si>
  <si>
    <t>321 dotácia MŠ Budovateľská</t>
  </si>
  <si>
    <t>plnenie 2024</t>
  </si>
  <si>
    <t>292 parkovné</t>
  </si>
  <si>
    <t>321 dotácia NsK</t>
  </si>
  <si>
    <t>15.</t>
  </si>
  <si>
    <t>12.</t>
  </si>
  <si>
    <t>321 dotácia ČSOB - cykloboxy</t>
  </si>
  <si>
    <t>plnenie 2025</t>
  </si>
  <si>
    <t>321 grant MDaV SR - Plán obnovy ZŠ Bernolákova</t>
  </si>
  <si>
    <t>500 úver ŠFRB, prekl. Úver</t>
  </si>
  <si>
    <t>500 úver z Enviromentálneho fondu</t>
  </si>
  <si>
    <t>DK - premietacie zariadenie</t>
  </si>
  <si>
    <t>9.</t>
  </si>
  <si>
    <t xml:space="preserve">456 zábezpeka </t>
  </si>
  <si>
    <t>133004 daň za predajné automaty</t>
  </si>
  <si>
    <t>312 Dotácia na odmeny zamestnancov</t>
  </si>
  <si>
    <t>311 grant cyklotrasa</t>
  </si>
  <si>
    <t>321 grant školy</t>
  </si>
  <si>
    <t>rozpočet 2026</t>
  </si>
  <si>
    <t>plnenie 2026</t>
  </si>
  <si>
    <t>očakávaná skutočnosť 2026</t>
  </si>
  <si>
    <t>312 Švajčiarsky finančný mechanizmus Šaľa - Zdravé mesto</t>
  </si>
  <si>
    <t>321 dotácia Zariadenie podporovaného bývania Jazerná ul.</t>
  </si>
  <si>
    <t>321 Fond na podporu cestovného ruchu - rekonštrukcia kaplnky</t>
  </si>
  <si>
    <t>321 Švajčiarsky finančný mechanizmus Šaľa - Zdravé mesto</t>
  </si>
  <si>
    <t>321 dotácia na školstvo - rekonštrukcie a opravy</t>
  </si>
  <si>
    <t>Zariadenie podporovaného bývania</t>
  </si>
  <si>
    <t>7.</t>
  </si>
  <si>
    <t>10.</t>
  </si>
  <si>
    <t>rekonštrukcia plavárne</t>
  </si>
  <si>
    <t>rekonštrukcia kaplnky Feketeházy</t>
  </si>
  <si>
    <t>Šaľa - Zdravé mesto (švajčiarsky fin. mechanizmus)</t>
  </si>
  <si>
    <t>312 dotácia SPAK - EKO</t>
  </si>
  <si>
    <t>Vnútromestská cyklotrasa</t>
  </si>
  <si>
    <t>6.</t>
  </si>
  <si>
    <t>Polopodzemné kontajnery</t>
  </si>
  <si>
    <t>312 dotácia ihriská</t>
  </si>
  <si>
    <t xml:space="preserve">321 dotácia MFSR </t>
  </si>
  <si>
    <t>3.</t>
  </si>
  <si>
    <t>Výkup pozemkov</t>
  </si>
  <si>
    <t>312 grant DD</t>
  </si>
  <si>
    <t xml:space="preserve">311 grant MVSR </t>
  </si>
  <si>
    <t>312 dotácia Úradu vlády</t>
  </si>
  <si>
    <t>rozpočet 2027</t>
  </si>
  <si>
    <t>321 dotácia ihrisko, telocvične ZŠ J.C. Hronského</t>
  </si>
  <si>
    <t>321 rekonštrukcia soc. Zariadení - nocľaháreň, útulok</t>
  </si>
  <si>
    <t>P.č.</t>
  </si>
  <si>
    <t>Veriteľ</t>
  </si>
  <si>
    <t>Pôvodná výška úveru</t>
  </si>
  <si>
    <t>Dátum podpísania úverovej zmluvy</t>
  </si>
  <si>
    <t>Dátum splatnosti úveru</t>
  </si>
  <si>
    <t>Výška nesplat. istiny k 31.12. 2023 v EUR</t>
  </si>
  <si>
    <t>Výška nesplat. istiny k 31.12. 2024 v EUR</t>
  </si>
  <si>
    <t>Výška nesplat. istiny k 31.12. 2025 v EUR</t>
  </si>
  <si>
    <t>Aktuálna úroková sadzba</t>
  </si>
  <si>
    <t xml:space="preserve">Periodicita splácania </t>
  </si>
  <si>
    <t>Účel úveru</t>
  </si>
  <si>
    <t>ročná splátka úrokov a poplatkov v roku 2025</t>
  </si>
  <si>
    <t>ročná splátka istiny v roku 2025</t>
  </si>
  <si>
    <t>ŠFRB I</t>
  </si>
  <si>
    <t>1 317 tis. EUR</t>
  </si>
  <si>
    <t>výstavba nájomných bytov</t>
  </si>
  <si>
    <t>2.</t>
  </si>
  <si>
    <t>ŠFRB II</t>
  </si>
  <si>
    <t>521 tis. EUR</t>
  </si>
  <si>
    <t>ŠFRB III</t>
  </si>
  <si>
    <t>1 514 tis. EUR</t>
  </si>
  <si>
    <t>výstavba 34 nájomných bytov Kráľovská ul.</t>
  </si>
  <si>
    <t>4.</t>
  </si>
  <si>
    <t>ŠFRB IV</t>
  </si>
  <si>
    <t>5 084 tis. EUR</t>
  </si>
  <si>
    <t>výstavba 116 nájomných bytov Kráľovská ul.</t>
  </si>
  <si>
    <t>Reštrukturalizovaný úver UniCredit Bank Czech Republic and Slovakia, a. s.</t>
  </si>
  <si>
    <t>5 821 189,35 EUR</t>
  </si>
  <si>
    <t>12M+0,18%</t>
  </si>
  <si>
    <t>štvrťročne istina 111 946 EUR od 31.3.2022, úrok mesačne</t>
  </si>
  <si>
    <t>Domov dôchodcov, CMZ, OPŽP, rekonštrukcia MsÚ, MK Horná, Feketeházy, skate park, 3. etapa VO, kontajnery, SD Veča, dopravný generej, projektová dokumentácia, ZŠ Ľ. Štúra -kanalizácia a rekonštrukcia, cyklotrasa - výkup pozemkov, revitalizácia vnútrobloku vo Veči, ihrisko Ul. 8. mája, SD Veča, skate park, učebne v ZŠ, klimatizácia COV, ZUŠ-elektorinštalačné práce, 3. etapa rekonštrukcie VO, rekonštrukcia MŠ Družstevná, CVČ - rekonštrukcia kanalizácie,  projektová dukumetácia, ihrisko MAJK, MK Horná, rekonštrukcia chodníkov, technicá vybavenosť k bytom Kráľovská ul.,  ZŠ Hollého - strecha, MŠ Okružná - rekonštrukcia soc. zariadení, rekonštrukcia ZŠ Ľ. Štúra, kopírovacie zariadenia MsÚ, projektová dokumentácia k rekonštrukcii DK Šaľa, revitalizácia lesoparku, záchytné parkovisko - predstaničný priestor a cyklotrasa smer Diakovce.</t>
  </si>
  <si>
    <t>UniCredit Bank Czech Republic and Slovakia, a. s.</t>
  </si>
  <si>
    <t>3M+0,12%</t>
  </si>
  <si>
    <t>plaváreň, stanovištia kontajnerov</t>
  </si>
  <si>
    <t>ČSOB</t>
  </si>
  <si>
    <t>1 330 000 EUR</t>
  </si>
  <si>
    <t>1M+0,40%</t>
  </si>
  <si>
    <t>mesačne istina 7 389 EUR , od 25.3.2025, úrok mesačne</t>
  </si>
  <si>
    <t>rekonštrukcia ciest, predstaničného priestoru, parkoviska pri cintoríne, DK a projektová dokumnetácia k plavárni</t>
  </si>
  <si>
    <t>8.</t>
  </si>
  <si>
    <t>Siemens s.r.o.</t>
  </si>
  <si>
    <t>1 640 904,11 EUR</t>
  </si>
  <si>
    <t>bezúročné</t>
  </si>
  <si>
    <t>rekonštrukcia verejného osvetlenia</t>
  </si>
  <si>
    <t>EUROVIA SK s.r.o.</t>
  </si>
  <si>
    <t>2 269 000 EUR</t>
  </si>
  <si>
    <t>rekonštrukcia mestských komunikácii</t>
  </si>
  <si>
    <t>Menert s.r.o.</t>
  </si>
  <si>
    <t>1 974 367,7 EUR</t>
  </si>
  <si>
    <t>rekonštrukcia DK</t>
  </si>
  <si>
    <t>Enviromentálny fond</t>
  </si>
  <si>
    <t>77 036,54 EUR</t>
  </si>
  <si>
    <t>nákup 2 ks automobilov pre MsP</t>
  </si>
  <si>
    <t>31.1. 2032</t>
  </si>
  <si>
    <t>30.10.2058</t>
  </si>
  <si>
    <t>30.10.2059</t>
  </si>
  <si>
    <t>29.12.2034</t>
  </si>
  <si>
    <t>31.12.2036</t>
  </si>
  <si>
    <t>27.02.2040</t>
  </si>
  <si>
    <t>31.7.2028</t>
  </si>
  <si>
    <t>25.11.2031</t>
  </si>
  <si>
    <t>23.05.2026</t>
  </si>
  <si>
    <t>25.02.2031</t>
  </si>
  <si>
    <t>ročná splátka úrokov a poplatkov v roku 2026</t>
  </si>
  <si>
    <t>ročná splátka istiny v roku 2026</t>
  </si>
  <si>
    <t>14.</t>
  </si>
  <si>
    <t>rekonštrukcia chodníkov</t>
  </si>
  <si>
    <t>ročná splátka úrokov a poplatkov v roku 2027</t>
  </si>
  <si>
    <t>ročná splátka istiny v roku 2027</t>
  </si>
  <si>
    <t>Výška nesplat. istiny k 31.12. 2026 v EUR</t>
  </si>
  <si>
    <t>Výška nesplat. istiny k 31.12. 2027 v EUR</t>
  </si>
  <si>
    <t>3M+012%</t>
  </si>
  <si>
    <t>31.3.2031</t>
  </si>
  <si>
    <t>31.3.2036</t>
  </si>
  <si>
    <t>mesačná splátka 3 922 EUR</t>
  </si>
  <si>
    <t>mesačná splátka 21 622 EUR</t>
  </si>
  <si>
    <t>20.3.206</t>
  </si>
  <si>
    <t>mesačne  6 213,93 EUR (istina a úrok)</t>
  </si>
  <si>
    <t>mesačne  2 455,12 EUR (istina a úrok)</t>
  </si>
  <si>
    <t>mesačne 3 828,24 EUR (istina a úrok)</t>
  </si>
  <si>
    <t>mesačne 12 855,20 EUR (istina a úrok)</t>
  </si>
  <si>
    <t>štvrťročne istina 9 615 EUR , od 31.03.2024, úrok mesačne</t>
  </si>
  <si>
    <t>ročná istina 115 000 EUR</t>
  </si>
  <si>
    <t>ročná istina 226 899,96 EUR</t>
  </si>
  <si>
    <t>ročná istina 493 591,93 EUR</t>
  </si>
  <si>
    <t>mesačná splátka 1 284 EUR</t>
  </si>
  <si>
    <t>KTK</t>
  </si>
  <si>
    <t>Cintorín PD</t>
  </si>
  <si>
    <t>Cintorín - rekonštrukcia strechy</t>
  </si>
  <si>
    <t>KV školstvo podpľa rozpisu</t>
  </si>
  <si>
    <t>KV školstvo rezerva</t>
  </si>
  <si>
    <t>Rekonštrukcia telocvične J.C. Hronského</t>
  </si>
  <si>
    <t>Rekonštrukcia soc. zariadení - nocľaháreň, útulok</t>
  </si>
  <si>
    <t>Komunikácia - predstaničný priestor</t>
  </si>
  <si>
    <t>MsKJJ - klimatizácia</t>
  </si>
  <si>
    <t>investície 2027</t>
  </si>
  <si>
    <t>Návrh rozpočtu príjmov 2027</t>
  </si>
  <si>
    <t>Detské ihriská</t>
  </si>
  <si>
    <t>ŠH - rekonštrukcia priestorov šatní</t>
  </si>
  <si>
    <t>Zariadenie pre seniorov-- rekonštrukcia strechy</t>
  </si>
  <si>
    <t>spolufinancovanie projektov</t>
  </si>
  <si>
    <t xml:space="preserve">plaváreň   </t>
  </si>
  <si>
    <t xml:space="preserve">Úverová zaťaženosť mesta </t>
  </si>
  <si>
    <t>Investície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</si>
</sst>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8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color indexed="8"/>
      <name val="Arial"/>
      <family val="2"/>
      <charset val="238"/>
    </font>
    <font>
      <sz val="8"/>
      <name val="Arial CE"/>
      <charset val="238"/>
    </font>
    <font>
      <sz val="14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theme="0"/>
        <bgColor indexed="64"/>
      </patternFill>
    </fill>
  </fills>
  <borders count="12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7">
    <xf numFmtId="0" fontId="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55" fillId="0" borderId="0"/>
  </cellStyleXfs>
  <cellXfs count="477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0" fontId="54" fillId="0" borderId="0" xfId="0" applyFont="1"/>
    <xf numFmtId="0" fontId="56" fillId="0" borderId="0" xfId="0" applyFont="1"/>
    <xf numFmtId="0" fontId="49" fillId="0" borderId="92" xfId="0" applyFont="1" applyBorder="1" applyAlignment="1">
      <alignment horizontal="center" vertical="center"/>
    </xf>
    <xf numFmtId="4" fontId="13" fillId="0" borderId="0" xfId="0" applyNumberFormat="1" applyFont="1"/>
    <xf numFmtId="4" fontId="13" fillId="0" borderId="105" xfId="0" applyNumberFormat="1" applyFont="1" applyBorder="1"/>
    <xf numFmtId="0" fontId="60" fillId="0" borderId="114" xfId="0" applyFont="1" applyBorder="1"/>
    <xf numFmtId="0" fontId="60" fillId="0" borderId="102" xfId="0" applyFont="1" applyBorder="1"/>
    <xf numFmtId="0" fontId="61" fillId="0" borderId="102" xfId="0" applyFont="1" applyBorder="1"/>
    <xf numFmtId="0" fontId="62" fillId="0" borderId="82" xfId="0" applyFont="1" applyBorder="1" applyAlignment="1">
      <alignment horizontal="center" vertical="center"/>
    </xf>
    <xf numFmtId="0" fontId="62" fillId="0" borderId="83" xfId="0" applyFont="1" applyBorder="1" applyAlignment="1">
      <alignment horizontal="center" vertical="center"/>
    </xf>
    <xf numFmtId="0" fontId="62" fillId="0" borderId="0" xfId="0" applyFont="1" applyAlignment="1">
      <alignment horizontal="center"/>
    </xf>
    <xf numFmtId="0" fontId="63" fillId="0" borderId="82" xfId="0" applyFont="1" applyBorder="1"/>
    <xf numFmtId="0" fontId="62" fillId="0" borderId="83" xfId="0" applyFont="1" applyBorder="1"/>
    <xf numFmtId="3" fontId="62" fillId="0" borderId="82" xfId="0" applyNumberFormat="1" applyFont="1" applyBorder="1"/>
    <xf numFmtId="4" fontId="7" fillId="0" borderId="83" xfId="0" applyNumberFormat="1" applyFont="1" applyBorder="1"/>
    <xf numFmtId="4" fontId="7" fillId="0" borderId="86" xfId="0" applyNumberFormat="1" applyFont="1" applyBorder="1"/>
    <xf numFmtId="0" fontId="49" fillId="0" borderId="80" xfId="0" applyFont="1" applyBorder="1" applyAlignment="1">
      <alignment horizontal="center" vertical="center"/>
    </xf>
    <xf numFmtId="4" fontId="0" fillId="0" borderId="0" xfId="0" applyNumberFormat="1"/>
    <xf numFmtId="0" fontId="0" fillId="0" borderId="72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" fontId="0" fillId="0" borderId="56" xfId="0" applyNumberFormat="1" applyBorder="1" applyAlignment="1">
      <alignment horizontal="center" vertical="center" wrapText="1"/>
    </xf>
    <xf numFmtId="14" fontId="0" fillId="0" borderId="56" xfId="0" applyNumberFormat="1" applyBorder="1" applyAlignment="1">
      <alignment horizontal="center" vertical="center" wrapText="1"/>
    </xf>
    <xf numFmtId="14" fontId="0" fillId="0" borderId="88" xfId="0" applyNumberFormat="1" applyBorder="1" applyAlignment="1">
      <alignment horizontal="center" vertical="center" wrapText="1"/>
    </xf>
    <xf numFmtId="14" fontId="0" fillId="0" borderId="66" xfId="0" applyNumberFormat="1" applyBorder="1" applyAlignment="1">
      <alignment horizontal="center" vertical="center" wrapText="1"/>
    </xf>
    <xf numFmtId="49" fontId="0" fillId="0" borderId="79" xfId="0" applyNumberFormat="1" applyBorder="1" applyAlignment="1">
      <alignment horizontal="center" vertical="center" wrapText="1"/>
    </xf>
    <xf numFmtId="49" fontId="0" fillId="0" borderId="106" xfId="0" applyNumberFormat="1" applyBorder="1" applyAlignment="1">
      <alignment horizontal="center" vertical="center" wrapText="1"/>
    </xf>
    <xf numFmtId="49" fontId="0" fillId="0" borderId="103" xfId="0" applyNumberFormat="1" applyBorder="1" applyAlignment="1">
      <alignment horizontal="center" vertical="center" wrapText="1"/>
    </xf>
    <xf numFmtId="49" fontId="0" fillId="0" borderId="113" xfId="0" applyNumberFormat="1" applyBorder="1" applyAlignment="1">
      <alignment horizontal="center" vertical="center" wrapText="1"/>
    </xf>
    <xf numFmtId="49" fontId="13" fillId="0" borderId="1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" fontId="0" fillId="0" borderId="96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/>
    </xf>
    <xf numFmtId="4" fontId="0" fillId="0" borderId="80" xfId="0" applyNumberFormat="1" applyBorder="1" applyAlignment="1">
      <alignment horizontal="center" vertical="center"/>
    </xf>
    <xf numFmtId="4" fontId="53" fillId="0" borderId="82" xfId="0" applyNumberFormat="1" applyFont="1" applyBorder="1" applyAlignment="1">
      <alignment horizontal="center"/>
    </xf>
    <xf numFmtId="0" fontId="0" fillId="0" borderId="79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1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0" xfId="0" applyBorder="1" applyAlignment="1">
      <alignment horizontal="left" vertical="center"/>
    </xf>
    <xf numFmtId="4" fontId="13" fillId="0" borderId="72" xfId="0" applyNumberFormat="1" applyFont="1" applyBorder="1"/>
    <xf numFmtId="4" fontId="13" fillId="0" borderId="87" xfId="0" applyNumberFormat="1" applyFont="1" applyBorder="1"/>
    <xf numFmtId="0" fontId="0" fillId="0" borderId="90" xfId="0" applyBorder="1" applyAlignment="1">
      <alignment horizontal="center" vertical="center" wrapText="1"/>
    </xf>
    <xf numFmtId="4" fontId="0" fillId="0" borderId="99" xfId="0" applyNumberFormat="1" applyBorder="1" applyAlignment="1">
      <alignment horizontal="center" vertical="center" wrapText="1"/>
    </xf>
    <xf numFmtId="14" fontId="0" fillId="0" borderId="99" xfId="0" applyNumberFormat="1" applyBorder="1" applyAlignment="1">
      <alignment horizontal="center" vertical="center" wrapText="1"/>
    </xf>
    <xf numFmtId="0" fontId="64" fillId="0" borderId="99" xfId="0" applyFont="1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49" fontId="0" fillId="0" borderId="107" xfId="0" applyNumberFormat="1" applyBorder="1" applyAlignment="1">
      <alignment horizontal="center" vertical="center" wrapText="1"/>
    </xf>
    <xf numFmtId="4" fontId="0" fillId="0" borderId="81" xfId="0" applyNumberFormat="1" applyBorder="1" applyAlignment="1">
      <alignment horizontal="center" vertical="center"/>
    </xf>
    <xf numFmtId="0" fontId="64" fillId="0" borderId="63" xfId="0" applyFont="1" applyBorder="1" applyAlignment="1">
      <alignment horizontal="center" vertical="center" wrapText="1"/>
    </xf>
    <xf numFmtId="0" fontId="64" fillId="0" borderId="108" xfId="0" applyFont="1" applyBorder="1" applyAlignment="1">
      <alignment horizontal="center" vertical="center" wrapText="1"/>
    </xf>
    <xf numFmtId="164" fontId="13" fillId="0" borderId="96" xfId="0" applyNumberFormat="1" applyFont="1" applyBorder="1" applyAlignment="1">
      <alignment horizontal="center" vertical="center" wrapText="1"/>
    </xf>
    <xf numFmtId="164" fontId="13" fillId="0" borderId="92" xfId="0" applyNumberFormat="1" applyFont="1" applyBorder="1" applyAlignment="1">
      <alignment horizontal="center" vertical="center" wrapText="1"/>
    </xf>
    <xf numFmtId="164" fontId="15" fillId="0" borderId="96" xfId="0" applyNumberFormat="1" applyFont="1" applyBorder="1" applyAlignment="1">
      <alignment horizontal="center" vertical="center" wrapText="1"/>
    </xf>
    <xf numFmtId="164" fontId="64" fillId="0" borderId="96" xfId="0" applyNumberFormat="1" applyFont="1" applyBorder="1" applyAlignment="1">
      <alignment horizontal="center" vertical="center" wrapText="1"/>
    </xf>
    <xf numFmtId="164" fontId="15" fillId="0" borderId="92" xfId="0" applyNumberFormat="1" applyFont="1" applyBorder="1" applyAlignment="1">
      <alignment horizontal="center" vertical="center" wrapText="1"/>
    </xf>
    <xf numFmtId="164" fontId="15" fillId="0" borderId="81" xfId="0" applyNumberFormat="1" applyFont="1" applyBorder="1" applyAlignment="1">
      <alignment horizontal="center" vertical="center" wrapText="1"/>
    </xf>
    <xf numFmtId="0" fontId="64" fillId="0" borderId="72" xfId="0" applyFont="1" applyBorder="1" applyAlignment="1">
      <alignment horizontal="center" vertical="center" wrapText="1"/>
    </xf>
    <xf numFmtId="4" fontId="13" fillId="0" borderId="79" xfId="0" applyNumberFormat="1" applyFont="1" applyBorder="1"/>
    <xf numFmtId="4" fontId="13" fillId="0" borderId="106" xfId="0" applyNumberFormat="1" applyFont="1" applyBorder="1"/>
    <xf numFmtId="4" fontId="13" fillId="0" borderId="113" xfId="0" applyNumberFormat="1" applyFont="1" applyBorder="1"/>
    <xf numFmtId="4" fontId="13" fillId="0" borderId="107" xfId="0" applyNumberFormat="1" applyFont="1" applyBorder="1"/>
    <xf numFmtId="4" fontId="0" fillId="0" borderId="71" xfId="0" applyNumberFormat="1" applyBorder="1"/>
    <xf numFmtId="4" fontId="0" fillId="0" borderId="62" xfId="0" applyNumberFormat="1" applyBorder="1"/>
    <xf numFmtId="4" fontId="0" fillId="0" borderId="72" xfId="0" applyNumberFormat="1" applyBorder="1"/>
    <xf numFmtId="4" fontId="0" fillId="0" borderId="64" xfId="0" applyNumberFormat="1" applyBorder="1"/>
    <xf numFmtId="4" fontId="0" fillId="0" borderId="73" xfId="0" applyNumberFormat="1" applyBorder="1"/>
    <xf numFmtId="4" fontId="0" fillId="0" borderId="70" xfId="0" applyNumberFormat="1" applyBorder="1"/>
    <xf numFmtId="4" fontId="0" fillId="0" borderId="94" xfId="0" applyNumberFormat="1" applyBorder="1"/>
    <xf numFmtId="4" fontId="0" fillId="0" borderId="79" xfId="0" applyNumberFormat="1" applyBorder="1"/>
    <xf numFmtId="4" fontId="0" fillId="0" borderId="95" xfId="0" applyNumberFormat="1" applyBorder="1"/>
    <xf numFmtId="3" fontId="62" fillId="0" borderId="82" xfId="0" applyNumberFormat="1" applyFont="1" applyBorder="1" applyAlignment="1">
      <alignment horizontal="center" vertical="center"/>
    </xf>
    <xf numFmtId="0" fontId="49" fillId="0" borderId="81" xfId="0" applyFont="1" applyBorder="1" applyAlignment="1">
      <alignment horizontal="center" vertical="center"/>
    </xf>
    <xf numFmtId="0" fontId="60" fillId="0" borderId="84" xfId="0" applyFont="1" applyBorder="1"/>
    <xf numFmtId="0" fontId="13" fillId="15" borderId="0" xfId="0" applyFont="1" applyFill="1"/>
    <xf numFmtId="0" fontId="0" fillId="15" borderId="0" xfId="0" applyFill="1"/>
    <xf numFmtId="0" fontId="48" fillId="15" borderId="34" xfId="0" applyFont="1" applyFill="1" applyBorder="1" applyAlignment="1">
      <alignment horizontal="left"/>
    </xf>
    <xf numFmtId="4" fontId="20" fillId="15" borderId="1" xfId="0" applyNumberFormat="1" applyFont="1" applyFill="1" applyBorder="1" applyAlignment="1">
      <alignment horizontal="center" wrapText="1"/>
    </xf>
    <xf numFmtId="3" fontId="20" fillId="15" borderId="1" xfId="0" applyNumberFormat="1" applyFont="1" applyFill="1" applyBorder="1" applyAlignment="1">
      <alignment horizontal="center" wrapText="1"/>
    </xf>
    <xf numFmtId="3" fontId="20" fillId="15" borderId="118" xfId="0" applyNumberFormat="1" applyFont="1" applyFill="1" applyBorder="1" applyAlignment="1">
      <alignment horizontal="center" wrapText="1"/>
    </xf>
    <xf numFmtId="3" fontId="20" fillId="15" borderId="123" xfId="0" applyNumberFormat="1" applyFont="1" applyFill="1" applyBorder="1" applyAlignment="1">
      <alignment horizontal="center" wrapText="1"/>
    </xf>
    <xf numFmtId="0" fontId="20" fillId="15" borderId="1" xfId="0" applyFont="1" applyFill="1" applyBorder="1"/>
    <xf numFmtId="4" fontId="20" fillId="15" borderId="2" xfId="0" applyNumberFormat="1" applyFont="1" applyFill="1" applyBorder="1" applyAlignment="1">
      <alignment horizontal="right"/>
    </xf>
    <xf numFmtId="3" fontId="20" fillId="15" borderId="2" xfId="0" applyNumberFormat="1" applyFont="1" applyFill="1" applyBorder="1" applyAlignment="1">
      <alignment horizontal="right"/>
    </xf>
    <xf numFmtId="3" fontId="20" fillId="15" borderId="119" xfId="0" applyNumberFormat="1" applyFont="1" applyFill="1" applyBorder="1" applyAlignment="1">
      <alignment horizontal="right"/>
    </xf>
    <xf numFmtId="3" fontId="20" fillId="15" borderId="124" xfId="0" applyNumberFormat="1" applyFont="1" applyFill="1" applyBorder="1" applyAlignment="1">
      <alignment horizontal="right"/>
    </xf>
    <xf numFmtId="0" fontId="44" fillId="15" borderId="3" xfId="0" applyFont="1" applyFill="1" applyBorder="1"/>
    <xf numFmtId="4" fontId="14" fillId="15" borderId="4" xfId="0" applyNumberFormat="1" applyFont="1" applyFill="1" applyBorder="1" applyAlignment="1">
      <alignment horizontal="right"/>
    </xf>
    <xf numFmtId="3" fontId="14" fillId="15" borderId="4" xfId="0" applyNumberFormat="1" applyFont="1" applyFill="1" applyBorder="1" applyAlignment="1">
      <alignment horizontal="right"/>
    </xf>
    <xf numFmtId="3" fontId="14" fillId="15" borderId="120" xfId="0" applyNumberFormat="1" applyFont="1" applyFill="1" applyBorder="1" applyAlignment="1">
      <alignment horizontal="right"/>
    </xf>
    <xf numFmtId="3" fontId="14" fillId="15" borderId="125" xfId="0" applyNumberFormat="1" applyFont="1" applyFill="1" applyBorder="1" applyAlignment="1">
      <alignment horizontal="right"/>
    </xf>
    <xf numFmtId="0" fontId="14" fillId="15" borderId="5" xfId="0" applyFont="1" applyFill="1" applyBorder="1"/>
    <xf numFmtId="4" fontId="14" fillId="15" borderId="5" xfId="0" applyNumberFormat="1" applyFont="1" applyFill="1" applyBorder="1"/>
    <xf numFmtId="3" fontId="14" fillId="15" borderId="5" xfId="0" applyNumberFormat="1" applyFont="1" applyFill="1" applyBorder="1"/>
    <xf numFmtId="3" fontId="14" fillId="15" borderId="55" xfId="0" applyNumberFormat="1" applyFont="1" applyFill="1" applyBorder="1"/>
    <xf numFmtId="3" fontId="14" fillId="15" borderId="80" xfId="0" applyNumberFormat="1" applyFont="1" applyFill="1" applyBorder="1"/>
    <xf numFmtId="4" fontId="14" fillId="15" borderId="0" xfId="0" applyNumberFormat="1" applyFont="1" applyFill="1"/>
    <xf numFmtId="0" fontId="49" fillId="15" borderId="5" xfId="0" applyFont="1" applyFill="1" applyBorder="1"/>
    <xf numFmtId="4" fontId="34" fillId="15" borderId="7" xfId="0" applyNumberFormat="1" applyFont="1" applyFill="1" applyBorder="1"/>
    <xf numFmtId="3" fontId="34" fillId="15" borderId="7" xfId="0" applyNumberFormat="1" applyFont="1" applyFill="1" applyBorder="1"/>
    <xf numFmtId="3" fontId="34" fillId="15" borderId="85" xfId="0" applyNumberFormat="1" applyFont="1" applyFill="1" applyBorder="1"/>
    <xf numFmtId="3" fontId="34" fillId="15" borderId="92" xfId="0" applyNumberFormat="1" applyFont="1" applyFill="1" applyBorder="1"/>
    <xf numFmtId="0" fontId="14" fillId="15" borderId="8" xfId="0" applyFont="1" applyFill="1" applyBorder="1"/>
    <xf numFmtId="0" fontId="49" fillId="15" borderId="7" xfId="0" applyFont="1" applyFill="1" applyBorder="1"/>
    <xf numFmtId="0" fontId="34" fillId="15" borderId="5" xfId="0" applyFont="1" applyFill="1" applyBorder="1"/>
    <xf numFmtId="4" fontId="34" fillId="15" borderId="6" xfId="0" applyNumberFormat="1" applyFont="1" applyFill="1" applyBorder="1"/>
    <xf numFmtId="3" fontId="34" fillId="15" borderId="6" xfId="0" applyNumberFormat="1" applyFont="1" applyFill="1" applyBorder="1"/>
    <xf numFmtId="3" fontId="34" fillId="15" borderId="0" xfId="0" applyNumberFormat="1" applyFont="1" applyFill="1"/>
    <xf numFmtId="3" fontId="34" fillId="15" borderId="80" xfId="0" applyNumberFormat="1" applyFont="1" applyFill="1" applyBorder="1"/>
    <xf numFmtId="4" fontId="34" fillId="15" borderId="5" xfId="0" applyNumberFormat="1" applyFont="1" applyFill="1" applyBorder="1"/>
    <xf numFmtId="3" fontId="34" fillId="15" borderId="5" xfId="0" applyNumberFormat="1" applyFont="1" applyFill="1" applyBorder="1"/>
    <xf numFmtId="3" fontId="34" fillId="15" borderId="55" xfId="0" applyNumberFormat="1" applyFont="1" applyFill="1" applyBorder="1"/>
    <xf numFmtId="4" fontId="34" fillId="15" borderId="9" xfId="0" applyNumberFormat="1" applyFont="1" applyFill="1" applyBorder="1"/>
    <xf numFmtId="3" fontId="34" fillId="15" borderId="9" xfId="0" applyNumberFormat="1" applyFont="1" applyFill="1" applyBorder="1"/>
    <xf numFmtId="3" fontId="34" fillId="15" borderId="46" xfId="0" applyNumberFormat="1" applyFont="1" applyFill="1" applyBorder="1"/>
    <xf numFmtId="0" fontId="44" fillId="15" borderId="10" xfId="0" applyFont="1" applyFill="1" applyBorder="1"/>
    <xf numFmtId="4" fontId="14" fillId="15" borderId="11" xfId="0" applyNumberFormat="1" applyFont="1" applyFill="1" applyBorder="1" applyAlignment="1">
      <alignment horizontal="right"/>
    </xf>
    <xf numFmtId="3" fontId="14" fillId="15" borderId="11" xfId="0" applyNumberFormat="1" applyFont="1" applyFill="1" applyBorder="1" applyAlignment="1">
      <alignment horizontal="right"/>
    </xf>
    <xf numFmtId="3" fontId="14" fillId="15" borderId="110" xfId="0" applyNumberFormat="1" applyFont="1" applyFill="1" applyBorder="1" applyAlignment="1">
      <alignment horizontal="right"/>
    </xf>
    <xf numFmtId="3" fontId="14" fillId="15" borderId="126" xfId="0" applyNumberFormat="1" applyFont="1" applyFill="1" applyBorder="1" applyAlignment="1">
      <alignment horizontal="right"/>
    </xf>
    <xf numFmtId="0" fontId="65" fillId="15" borderId="0" xfId="0" applyFont="1" applyFill="1"/>
    <xf numFmtId="0" fontId="56" fillId="15" borderId="0" xfId="0" applyFont="1" applyFill="1"/>
    <xf numFmtId="3" fontId="13" fillId="15" borderId="80" xfId="0" applyNumberFormat="1" applyFont="1" applyFill="1" applyBorder="1"/>
    <xf numFmtId="0" fontId="57" fillId="15" borderId="0" xfId="0" applyFont="1" applyFill="1"/>
    <xf numFmtId="0" fontId="53" fillId="15" borderId="0" xfId="0" applyFont="1" applyFill="1"/>
    <xf numFmtId="0" fontId="49" fillId="15" borderId="5" xfId="0" applyFont="1" applyFill="1" applyBorder="1" applyAlignment="1">
      <alignment horizontal="left"/>
    </xf>
    <xf numFmtId="3" fontId="13" fillId="15" borderId="92" xfId="0" applyNumberFormat="1" applyFont="1" applyFill="1" applyBorder="1"/>
    <xf numFmtId="0" fontId="14" fillId="15" borderId="93" xfId="0" applyFont="1" applyFill="1" applyBorder="1" applyAlignment="1">
      <alignment horizontal="left"/>
    </xf>
    <xf numFmtId="4" fontId="14" fillId="15" borderId="93" xfId="0" applyNumberFormat="1" applyFont="1" applyFill="1" applyBorder="1"/>
    <xf numFmtId="3" fontId="14" fillId="15" borderId="93" xfId="0" applyNumberFormat="1" applyFont="1" applyFill="1" applyBorder="1"/>
    <xf numFmtId="3" fontId="14" fillId="15" borderId="121" xfId="0" applyNumberFormat="1" applyFont="1" applyFill="1" applyBorder="1"/>
    <xf numFmtId="3" fontId="14" fillId="15" borderId="117" xfId="0" applyNumberFormat="1" applyFont="1" applyFill="1" applyBorder="1"/>
    <xf numFmtId="0" fontId="34" fillId="15" borderId="5" xfId="0" applyFont="1" applyFill="1" applyBorder="1" applyAlignment="1">
      <alignment horizontal="left"/>
    </xf>
    <xf numFmtId="0" fontId="20" fillId="15" borderId="32" xfId="0" applyFont="1" applyFill="1" applyBorder="1"/>
    <xf numFmtId="4" fontId="20" fillId="15" borderId="33" xfId="0" applyNumberFormat="1" applyFont="1" applyFill="1" applyBorder="1" applyAlignment="1">
      <alignment horizontal="right"/>
    </xf>
    <xf numFmtId="3" fontId="20" fillId="15" borderId="33" xfId="0" applyNumberFormat="1" applyFont="1" applyFill="1" applyBorder="1" applyAlignment="1">
      <alignment horizontal="right"/>
    </xf>
    <xf numFmtId="3" fontId="20" fillId="15" borderId="78" xfId="0" applyNumberFormat="1" applyFont="1" applyFill="1" applyBorder="1" applyAlignment="1">
      <alignment horizontal="right"/>
    </xf>
    <xf numFmtId="3" fontId="20" fillId="15" borderId="101" xfId="0" applyNumberFormat="1" applyFont="1" applyFill="1" applyBorder="1" applyAlignment="1">
      <alignment horizontal="right"/>
    </xf>
    <xf numFmtId="3" fontId="44" fillId="15" borderId="82" xfId="0" applyNumberFormat="1" applyFont="1" applyFill="1" applyBorder="1"/>
    <xf numFmtId="4" fontId="14" fillId="15" borderId="82" xfId="0" applyNumberFormat="1" applyFont="1" applyFill="1" applyBorder="1" applyAlignment="1">
      <alignment horizontal="right"/>
    </xf>
    <xf numFmtId="3" fontId="14" fillId="15" borderId="82" xfId="0" applyNumberFormat="1" applyFont="1" applyFill="1" applyBorder="1" applyAlignment="1">
      <alignment horizontal="right"/>
    </xf>
    <xf numFmtId="3" fontId="14" fillId="15" borderId="91" xfId="0" applyNumberFormat="1" applyFont="1" applyFill="1" applyBorder="1" applyAlignment="1">
      <alignment horizontal="right"/>
    </xf>
    <xf numFmtId="0" fontId="34" fillId="15" borderId="80" xfId="0" applyFont="1" applyFill="1" applyBorder="1" applyAlignment="1">
      <alignment horizontal="left"/>
    </xf>
    <xf numFmtId="4" fontId="34" fillId="15" borderId="80" xfId="0" applyNumberFormat="1" applyFont="1" applyFill="1" applyBorder="1"/>
    <xf numFmtId="3" fontId="34" fillId="15" borderId="116" xfId="0" applyNumberFormat="1" applyFont="1" applyFill="1" applyBorder="1"/>
    <xf numFmtId="3" fontId="34" fillId="15" borderId="101" xfId="0" applyNumberFormat="1" applyFont="1" applyFill="1" applyBorder="1"/>
    <xf numFmtId="0" fontId="49" fillId="15" borderId="81" xfId="0" applyFont="1" applyFill="1" applyBorder="1" applyAlignment="1">
      <alignment horizontal="left"/>
    </xf>
    <xf numFmtId="4" fontId="34" fillId="15" borderId="81" xfId="0" applyNumberFormat="1" applyFont="1" applyFill="1" applyBorder="1"/>
    <xf numFmtId="3" fontId="34" fillId="15" borderId="81" xfId="0" applyNumberFormat="1" applyFont="1" applyFill="1" applyBorder="1"/>
    <xf numFmtId="3" fontId="34" fillId="15" borderId="90" xfId="0" applyNumberFormat="1" applyFont="1" applyFill="1" applyBorder="1"/>
    <xf numFmtId="3" fontId="44" fillId="15" borderId="81" xfId="0" applyNumberFormat="1" applyFont="1" applyFill="1" applyBorder="1" applyAlignment="1">
      <alignment horizontal="left"/>
    </xf>
    <xf numFmtId="4" fontId="14" fillId="15" borderId="81" xfId="0" applyNumberFormat="1" applyFont="1" applyFill="1" applyBorder="1" applyAlignment="1">
      <alignment horizontal="right"/>
    </xf>
    <xf numFmtId="3" fontId="14" fillId="15" borderId="81" xfId="0" applyNumberFormat="1" applyFont="1" applyFill="1" applyBorder="1" applyAlignment="1">
      <alignment horizontal="right"/>
    </xf>
    <xf numFmtId="3" fontId="14" fillId="15" borderId="90" xfId="0" applyNumberFormat="1" applyFont="1" applyFill="1" applyBorder="1" applyAlignment="1">
      <alignment horizontal="right"/>
    </xf>
    <xf numFmtId="0" fontId="20" fillId="15" borderId="1" xfId="0" applyFont="1" applyFill="1" applyBorder="1" applyAlignment="1">
      <alignment horizontal="left"/>
    </xf>
    <xf numFmtId="3" fontId="20" fillId="15" borderId="128" xfId="0" applyNumberFormat="1" applyFont="1" applyFill="1" applyBorder="1" applyAlignment="1">
      <alignment horizontal="right"/>
    </xf>
    <xf numFmtId="4" fontId="34" fillId="15" borderId="13" xfId="0" applyNumberFormat="1" applyFont="1" applyFill="1" applyBorder="1"/>
    <xf numFmtId="3" fontId="34" fillId="15" borderId="13" xfId="0" applyNumberFormat="1" applyFont="1" applyFill="1" applyBorder="1"/>
    <xf numFmtId="3" fontId="34" fillId="15" borderId="122" xfId="0" applyNumberFormat="1" applyFont="1" applyFill="1" applyBorder="1"/>
    <xf numFmtId="0" fontId="51" fillId="15" borderId="1" xfId="0" applyFont="1" applyFill="1" applyBorder="1" applyAlignment="1">
      <alignment horizontal="left"/>
    </xf>
    <xf numFmtId="4" fontId="51" fillId="15" borderId="2" xfId="0" applyNumberFormat="1" applyFont="1" applyFill="1" applyBorder="1" applyAlignment="1">
      <alignment horizontal="right"/>
    </xf>
    <xf numFmtId="3" fontId="51" fillId="15" borderId="2" xfId="0" applyNumberFormat="1" applyFont="1" applyFill="1" applyBorder="1" applyAlignment="1">
      <alignment horizontal="right"/>
    </xf>
    <xf numFmtId="3" fontId="51" fillId="15" borderId="119" xfId="0" applyNumberFormat="1" applyFont="1" applyFill="1" applyBorder="1" applyAlignment="1">
      <alignment horizontal="right"/>
    </xf>
    <xf numFmtId="3" fontId="51" fillId="15" borderId="127" xfId="0" applyNumberFormat="1" applyFont="1" applyFill="1" applyBorder="1" applyAlignment="1">
      <alignment horizontal="right"/>
    </xf>
    <xf numFmtId="0" fontId="14" fillId="15" borderId="0" xfId="0" applyFont="1" applyFill="1" applyAlignment="1">
      <alignment horizontal="left"/>
    </xf>
    <xf numFmtId="4" fontId="46" fillId="15" borderId="0" xfId="0" applyNumberFormat="1" applyFont="1" applyFill="1"/>
    <xf numFmtId="3" fontId="46" fillId="15" borderId="0" xfId="0" applyNumberFormat="1" applyFont="1" applyFill="1"/>
    <xf numFmtId="0" fontId="46" fillId="15" borderId="0" xfId="0" applyFont="1" applyFill="1"/>
    <xf numFmtId="3" fontId="13" fillId="15" borderId="0" xfId="0" applyNumberFormat="1" applyFont="1" applyFill="1"/>
    <xf numFmtId="0" fontId="50" fillId="15" borderId="0" xfId="0" applyFont="1" applyFill="1"/>
    <xf numFmtId="3" fontId="66" fillId="15" borderId="96" xfId="0" applyNumberFormat="1" applyFont="1" applyFill="1" applyBorder="1"/>
    <xf numFmtId="0" fontId="67" fillId="15" borderId="96" xfId="0" applyFont="1" applyFill="1" applyBorder="1"/>
    <xf numFmtId="3" fontId="66" fillId="15" borderId="117" xfId="0" applyNumberFormat="1" applyFont="1" applyFill="1" applyBorder="1"/>
    <xf numFmtId="0" fontId="45" fillId="15" borderId="0" xfId="0" applyFont="1" applyFill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0" fontId="49" fillId="0" borderId="117" xfId="0" applyFont="1" applyBorder="1" applyAlignment="1">
      <alignment horizontal="center" vertical="center"/>
    </xf>
    <xf numFmtId="0" fontId="49" fillId="0" borderId="80" xfId="0" applyFont="1" applyBorder="1" applyAlignment="1">
      <alignment horizontal="center" vertical="center"/>
    </xf>
    <xf numFmtId="0" fontId="49" fillId="0" borderId="92" xfId="0" applyFont="1" applyBorder="1" applyAlignment="1">
      <alignment horizontal="center" vertical="center"/>
    </xf>
    <xf numFmtId="3" fontId="52" fillId="0" borderId="99" xfId="0" applyNumberFormat="1" applyFont="1" applyBorder="1" applyAlignment="1">
      <alignment horizontal="center"/>
    </xf>
    <xf numFmtId="4" fontId="53" fillId="0" borderId="91" xfId="0" applyNumberFormat="1" applyFont="1" applyBorder="1" applyAlignment="1">
      <alignment horizontal="center"/>
    </xf>
    <xf numFmtId="4" fontId="53" fillId="0" borderId="83" xfId="0" applyNumberFormat="1" applyFont="1" applyBorder="1" applyAlignment="1">
      <alignment horizontal="center"/>
    </xf>
    <xf numFmtId="4" fontId="7" fillId="0" borderId="104" xfId="0" applyNumberFormat="1" applyFont="1" applyBorder="1" applyAlignment="1">
      <alignment horizontal="center" vertical="center" wrapText="1"/>
    </xf>
    <xf numFmtId="4" fontId="7" fillId="0" borderId="105" xfId="0" applyNumberFormat="1" applyFont="1" applyBorder="1" applyAlignment="1">
      <alignment horizontal="center" vertical="center" wrapText="1"/>
    </xf>
    <xf numFmtId="4" fontId="7" fillId="0" borderId="115" xfId="0" applyNumberFormat="1" applyFont="1" applyBorder="1" applyAlignment="1">
      <alignment horizontal="center" vertical="center" wrapText="1"/>
    </xf>
    <xf numFmtId="4" fontId="7" fillId="0" borderId="109" xfId="0" applyNumberFormat="1" applyFont="1" applyBorder="1" applyAlignment="1">
      <alignment horizontal="center" vertical="center" wrapText="1"/>
    </xf>
    <xf numFmtId="0" fontId="53" fillId="0" borderId="83" xfId="0" applyFont="1" applyBorder="1" applyAlignment="1">
      <alignment horizontal="center"/>
    </xf>
    <xf numFmtId="0" fontId="6" fillId="0" borderId="91" xfId="0" applyFont="1" applyBorder="1" applyAlignment="1">
      <alignment vertical="center"/>
    </xf>
    <xf numFmtId="0" fontId="6" fillId="0" borderId="100" xfId="0" applyFont="1" applyBorder="1" applyAlignment="1">
      <alignment vertical="center"/>
    </xf>
    <xf numFmtId="4" fontId="0" fillId="0" borderId="100" xfId="0" applyNumberFormat="1" applyBorder="1" applyAlignment="1">
      <alignment horizontal="right" vertical="center"/>
    </xf>
    <xf numFmtId="4" fontId="7" fillId="0" borderId="98" xfId="0" applyNumberFormat="1" applyFont="1" applyBorder="1" applyAlignment="1">
      <alignment horizontal="center" vertical="center" wrapText="1"/>
    </xf>
    <xf numFmtId="4" fontId="7" fillId="0" borderId="96" xfId="0" applyNumberFormat="1" applyFont="1" applyBorder="1" applyAlignment="1">
      <alignment horizontal="center"/>
    </xf>
    <xf numFmtId="4" fontId="7" fillId="0" borderId="97" xfId="0" applyNumberFormat="1" applyFont="1" applyBorder="1" applyAlignment="1">
      <alignment horizontal="center"/>
    </xf>
    <xf numFmtId="0" fontId="7" fillId="0" borderId="98" xfId="0" applyFont="1" applyBorder="1" applyAlignment="1">
      <alignment horizontal="center" vertical="center" wrapText="1"/>
    </xf>
    <xf numFmtId="0" fontId="7" fillId="0" borderId="96" xfId="0" applyFont="1" applyBorder="1" applyAlignment="1">
      <alignment horizontal="center"/>
    </xf>
    <xf numFmtId="0" fontId="7" fillId="0" borderId="97" xfId="0" applyFont="1" applyBorder="1" applyAlignment="1">
      <alignment horizontal="center"/>
    </xf>
    <xf numFmtId="0" fontId="7" fillId="0" borderId="60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94" xfId="0" applyFont="1" applyBorder="1" applyAlignment="1">
      <alignment horizontal="center" vertical="center" wrapText="1"/>
    </xf>
    <xf numFmtId="0" fontId="7" fillId="0" borderId="79" xfId="0" applyFont="1" applyBorder="1" applyAlignment="1">
      <alignment horizontal="center" wrapText="1"/>
    </xf>
    <xf numFmtId="0" fontId="7" fillId="0" borderId="95" xfId="0" applyFont="1" applyBorder="1" applyAlignment="1">
      <alignment horizontal="center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7" fillId="0" borderId="111" xfId="0" applyFont="1" applyBorder="1" applyAlignment="1">
      <alignment horizontal="center" vertical="center" wrapText="1"/>
    </xf>
    <xf numFmtId="0" fontId="7" fillId="0" borderId="115" xfId="0" applyFont="1" applyBorder="1" applyAlignment="1">
      <alignment horizontal="center" vertical="center" wrapText="1"/>
    </xf>
    <xf numFmtId="0" fontId="7" fillId="0" borderId="109" xfId="0" applyFont="1" applyBorder="1" applyAlignment="1">
      <alignment horizontal="center" vertical="center" wrapText="1"/>
    </xf>
    <xf numFmtId="0" fontId="7" fillId="0" borderId="112" xfId="0" applyFont="1" applyBorder="1" applyAlignment="1">
      <alignment horizontal="center" vertical="center" wrapText="1"/>
    </xf>
    <xf numFmtId="0" fontId="45" fillId="0" borderId="99" xfId="0" applyFont="1" applyBorder="1" applyAlignment="1">
      <alignment horizontal="center" wrapText="1"/>
    </xf>
    <xf numFmtId="0" fontId="7" fillId="0" borderId="71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0" borderId="6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79" xfId="0" applyFont="1" applyBorder="1" applyAlignment="1">
      <alignment horizontal="center"/>
    </xf>
    <xf numFmtId="0" fontId="7" fillId="0" borderId="95" xfId="0" applyFont="1" applyBorder="1" applyAlignment="1">
      <alignment horizontal="center"/>
    </xf>
    <xf numFmtId="4" fontId="7" fillId="0" borderId="101" xfId="0" applyNumberFormat="1" applyFont="1" applyBorder="1" applyAlignment="1">
      <alignment horizontal="center" vertical="center" wrapText="1"/>
    </xf>
    <xf numFmtId="4" fontId="7" fillId="0" borderId="80" xfId="0" applyNumberFormat="1" applyFont="1" applyBorder="1" applyAlignment="1">
      <alignment horizontal="center" vertical="center" wrapText="1"/>
    </xf>
    <xf numFmtId="4" fontId="7" fillId="0" borderId="81" xfId="0" applyNumberFormat="1" applyFont="1" applyBorder="1" applyAlignment="1">
      <alignment horizontal="center" vertical="center" wrapText="1"/>
    </xf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8" sqref="K18"/>
    </sheetView>
  </sheetViews>
  <sheetFormatPr defaultRowHeight="15" x14ac:dyDescent="0.25"/>
  <cols>
    <col min="1" max="1" width="67.85546875" style="419" customWidth="1"/>
    <col min="2" max="3" width="24.28515625" style="415" customWidth="1"/>
    <col min="4" max="4" width="24.28515625" style="416" customWidth="1"/>
    <col min="5" max="5" width="24.28515625" style="415" customWidth="1"/>
    <col min="6" max="6" width="24.28515625" style="417" customWidth="1"/>
    <col min="7" max="7" width="18.7109375" style="418" bestFit="1" customWidth="1"/>
    <col min="8" max="8" width="9.140625" style="324"/>
    <col min="9" max="16384" width="9.140625" style="325"/>
  </cols>
  <sheetData>
    <row r="1" spans="1:13" ht="28.5" customHeight="1" thickBot="1" x14ac:dyDescent="0.45">
      <c r="A1" s="423" t="s">
        <v>683</v>
      </c>
      <c r="B1" s="423"/>
      <c r="C1" s="423"/>
      <c r="D1" s="423"/>
      <c r="E1" s="423"/>
      <c r="F1" s="423"/>
      <c r="G1" s="423"/>
    </row>
    <row r="2" spans="1:13" ht="37.5" thickBot="1" x14ac:dyDescent="0.35">
      <c r="A2" s="326" t="s">
        <v>395</v>
      </c>
      <c r="B2" s="327" t="s">
        <v>542</v>
      </c>
      <c r="C2" s="327" t="s">
        <v>548</v>
      </c>
      <c r="D2" s="328" t="s">
        <v>559</v>
      </c>
      <c r="E2" s="327" t="s">
        <v>560</v>
      </c>
      <c r="F2" s="329" t="s">
        <v>561</v>
      </c>
      <c r="G2" s="330" t="s">
        <v>584</v>
      </c>
    </row>
    <row r="3" spans="1:13" ht="18.75" thickBot="1" x14ac:dyDescent="0.3">
      <c r="A3" s="331" t="s">
        <v>396</v>
      </c>
      <c r="B3" s="332">
        <f t="shared" ref="B3:G3" si="0">B4+B18</f>
        <v>26547660.909999996</v>
      </c>
      <c r="C3" s="332">
        <f t="shared" si="0"/>
        <v>28470275.990000002</v>
      </c>
      <c r="D3" s="333">
        <f t="shared" si="0"/>
        <v>31273059</v>
      </c>
      <c r="E3" s="332">
        <f t="shared" si="0"/>
        <v>15814170.74</v>
      </c>
      <c r="F3" s="334">
        <f t="shared" si="0"/>
        <v>30750980</v>
      </c>
      <c r="G3" s="335">
        <f t="shared" si="0"/>
        <v>31394680</v>
      </c>
    </row>
    <row r="4" spans="1:13" ht="18" x14ac:dyDescent="0.25">
      <c r="A4" s="336" t="s">
        <v>5</v>
      </c>
      <c r="B4" s="337">
        <f t="shared" ref="B4:G4" si="1">B5+B7+B9</f>
        <v>12446823.950000001</v>
      </c>
      <c r="C4" s="337">
        <f t="shared" si="1"/>
        <v>11711263.68</v>
      </c>
      <c r="D4" s="338">
        <f t="shared" si="1"/>
        <v>12470000</v>
      </c>
      <c r="E4" s="337">
        <f t="shared" si="1"/>
        <v>6692885.6899999995</v>
      </c>
      <c r="F4" s="339">
        <f t="shared" si="1"/>
        <v>12380500</v>
      </c>
      <c r="G4" s="340">
        <f t="shared" si="1"/>
        <v>12891500</v>
      </c>
    </row>
    <row r="5" spans="1:13" ht="15.75" x14ac:dyDescent="0.25">
      <c r="A5" s="341" t="s">
        <v>6</v>
      </c>
      <c r="B5" s="342">
        <f t="shared" ref="B5:D5" si="2">SUM(B6)</f>
        <v>9736601.2599999998</v>
      </c>
      <c r="C5" s="342">
        <f t="shared" si="2"/>
        <v>7963498.3499999996</v>
      </c>
      <c r="D5" s="343">
        <f t="shared" si="2"/>
        <v>8620000</v>
      </c>
      <c r="E5" s="342">
        <f>SUM(E6)</f>
        <v>4488305.76</v>
      </c>
      <c r="F5" s="344">
        <f>SUM(F6)</f>
        <v>8620000</v>
      </c>
      <c r="G5" s="345">
        <f>SUM(G6)</f>
        <v>9100000</v>
      </c>
      <c r="H5" s="346"/>
      <c r="I5" s="346"/>
      <c r="J5" s="346"/>
      <c r="K5" s="346"/>
      <c r="L5" s="346"/>
      <c r="M5" s="346"/>
    </row>
    <row r="6" spans="1:13" ht="15.75" x14ac:dyDescent="0.25">
      <c r="A6" s="347" t="s">
        <v>7</v>
      </c>
      <c r="B6" s="348">
        <v>9736601.2599999998</v>
      </c>
      <c r="C6" s="348">
        <v>7963498.3499999996</v>
      </c>
      <c r="D6" s="349">
        <v>8620000</v>
      </c>
      <c r="E6" s="348">
        <v>4488305.76</v>
      </c>
      <c r="F6" s="350">
        <v>8620000</v>
      </c>
      <c r="G6" s="351">
        <v>9100000</v>
      </c>
    </row>
    <row r="7" spans="1:13" ht="15.75" x14ac:dyDescent="0.25">
      <c r="A7" s="352" t="s">
        <v>8</v>
      </c>
      <c r="B7" s="342">
        <f t="shared" ref="B7:D7" si="3">SUM(B8)</f>
        <v>1574996.29</v>
      </c>
      <c r="C7" s="342">
        <f t="shared" si="3"/>
        <v>1915781.59</v>
      </c>
      <c r="D7" s="343">
        <f t="shared" si="3"/>
        <v>1900000</v>
      </c>
      <c r="E7" s="342">
        <f>SUM(E8)</f>
        <v>1045559.24</v>
      </c>
      <c r="F7" s="344">
        <f>SUM(F8)</f>
        <v>1950000</v>
      </c>
      <c r="G7" s="345">
        <f>SUM(G8)</f>
        <v>1950000</v>
      </c>
    </row>
    <row r="8" spans="1:13" ht="15.75" x14ac:dyDescent="0.25">
      <c r="A8" s="353" t="s">
        <v>9</v>
      </c>
      <c r="B8" s="348">
        <v>1574996.29</v>
      </c>
      <c r="C8" s="348">
        <v>1915781.59</v>
      </c>
      <c r="D8" s="349">
        <v>1900000</v>
      </c>
      <c r="E8" s="348">
        <v>1045559.24</v>
      </c>
      <c r="F8" s="350">
        <v>1950000</v>
      </c>
      <c r="G8" s="351">
        <v>1950000</v>
      </c>
    </row>
    <row r="9" spans="1:13" ht="15.75" x14ac:dyDescent="0.25">
      <c r="A9" s="352" t="s">
        <v>10</v>
      </c>
      <c r="B9" s="342">
        <f t="shared" ref="B9:G9" si="4">SUM(B10:B17)</f>
        <v>1135226.4000000001</v>
      </c>
      <c r="C9" s="342">
        <f t="shared" si="4"/>
        <v>1831983.7399999998</v>
      </c>
      <c r="D9" s="343">
        <f t="shared" si="4"/>
        <v>1950000</v>
      </c>
      <c r="E9" s="342">
        <f t="shared" si="4"/>
        <v>1159020.69</v>
      </c>
      <c r="F9" s="344">
        <f t="shared" si="4"/>
        <v>1810500</v>
      </c>
      <c r="G9" s="345">
        <f t="shared" si="4"/>
        <v>1841500</v>
      </c>
    </row>
    <row r="10" spans="1:13" ht="15.75" x14ac:dyDescent="0.25">
      <c r="A10" s="354" t="s">
        <v>11</v>
      </c>
      <c r="B10" s="355">
        <v>19154.080000000002</v>
      </c>
      <c r="C10" s="355">
        <v>18305.93</v>
      </c>
      <c r="D10" s="356">
        <v>20000</v>
      </c>
      <c r="E10" s="355">
        <v>12948.26</v>
      </c>
      <c r="F10" s="357">
        <v>18500</v>
      </c>
      <c r="G10" s="358">
        <v>18500</v>
      </c>
    </row>
    <row r="11" spans="1:13" ht="15.75" x14ac:dyDescent="0.25">
      <c r="A11" s="354" t="s">
        <v>555</v>
      </c>
      <c r="B11" s="355"/>
      <c r="C11" s="355">
        <f>166.66+1774.99</f>
        <v>1941.65</v>
      </c>
      <c r="D11" s="356">
        <v>5000</v>
      </c>
      <c r="E11" s="355">
        <v>1383.33</v>
      </c>
      <c r="F11" s="357">
        <v>2000</v>
      </c>
      <c r="G11" s="358">
        <v>3000</v>
      </c>
    </row>
    <row r="12" spans="1:13" ht="15.75" x14ac:dyDescent="0.25">
      <c r="A12" s="354" t="s">
        <v>408</v>
      </c>
      <c r="B12" s="355">
        <v>18863.8</v>
      </c>
      <c r="C12" s="355">
        <v>27292.2</v>
      </c>
      <c r="D12" s="356">
        <v>30000</v>
      </c>
      <c r="E12" s="355">
        <v>12498</v>
      </c>
      <c r="F12" s="357">
        <v>30000</v>
      </c>
      <c r="G12" s="358">
        <v>30000</v>
      </c>
    </row>
    <row r="13" spans="1:13" ht="15.75" x14ac:dyDescent="0.25">
      <c r="A13" s="354" t="s">
        <v>12</v>
      </c>
      <c r="B13" s="355">
        <v>152222.14000000001</v>
      </c>
      <c r="C13" s="355">
        <v>152188.72</v>
      </c>
      <c r="D13" s="356">
        <v>195000</v>
      </c>
      <c r="E13" s="355">
        <v>135077.14000000001</v>
      </c>
      <c r="F13" s="357">
        <v>170000</v>
      </c>
      <c r="G13" s="358">
        <v>180000</v>
      </c>
    </row>
    <row r="14" spans="1:13" ht="15.75" x14ac:dyDescent="0.25">
      <c r="A14" s="354" t="s">
        <v>13</v>
      </c>
      <c r="B14" s="355">
        <v>10227.01</v>
      </c>
      <c r="C14" s="355">
        <v>9712.2199999999993</v>
      </c>
      <c r="D14" s="356">
        <v>20000</v>
      </c>
      <c r="E14" s="355">
        <v>6824.95</v>
      </c>
      <c r="F14" s="357">
        <v>10000</v>
      </c>
      <c r="G14" s="358">
        <v>10000</v>
      </c>
    </row>
    <row r="15" spans="1:13" ht="15.75" x14ac:dyDescent="0.25">
      <c r="A15" s="354" t="s">
        <v>14</v>
      </c>
      <c r="B15" s="355">
        <v>674779.16</v>
      </c>
      <c r="C15" s="355">
        <v>1108131.2</v>
      </c>
      <c r="D15" s="356">
        <v>1050000</v>
      </c>
      <c r="E15" s="355">
        <v>591706.91</v>
      </c>
      <c r="F15" s="357">
        <v>1000000</v>
      </c>
      <c r="G15" s="358">
        <v>1000000</v>
      </c>
    </row>
    <row r="16" spans="1:13" ht="15.75" x14ac:dyDescent="0.25">
      <c r="A16" s="354" t="s">
        <v>15</v>
      </c>
      <c r="B16" s="359">
        <v>202790.21</v>
      </c>
      <c r="C16" s="359">
        <v>409640.16</v>
      </c>
      <c r="D16" s="360">
        <v>550000</v>
      </c>
      <c r="E16" s="359">
        <v>363124.1</v>
      </c>
      <c r="F16" s="361">
        <v>500000</v>
      </c>
      <c r="G16" s="358">
        <v>550000</v>
      </c>
    </row>
    <row r="17" spans="1:8" ht="15.75" x14ac:dyDescent="0.25">
      <c r="A17" s="354" t="s">
        <v>468</v>
      </c>
      <c r="B17" s="362">
        <v>57190</v>
      </c>
      <c r="C17" s="362">
        <v>104771.66</v>
      </c>
      <c r="D17" s="363">
        <v>80000</v>
      </c>
      <c r="E17" s="362">
        <v>35458</v>
      </c>
      <c r="F17" s="364">
        <v>80000</v>
      </c>
      <c r="G17" s="358">
        <v>50000</v>
      </c>
    </row>
    <row r="18" spans="1:8" s="371" customFormat="1" ht="18.75" x14ac:dyDescent="0.3">
      <c r="A18" s="365" t="s">
        <v>16</v>
      </c>
      <c r="B18" s="366">
        <f t="shared" ref="B18:D18" si="5">B19+B32+B56+B66</f>
        <v>14100836.959999997</v>
      </c>
      <c r="C18" s="366">
        <f t="shared" si="5"/>
        <v>16759012.310000002</v>
      </c>
      <c r="D18" s="367">
        <f t="shared" si="5"/>
        <v>18803059</v>
      </c>
      <c r="E18" s="366">
        <f>E19+E32+E56+E66</f>
        <v>9121285.0500000007</v>
      </c>
      <c r="F18" s="368">
        <f>F19+F32+F56+F66</f>
        <v>18370480</v>
      </c>
      <c r="G18" s="369">
        <f>G19+G32+G56+G66</f>
        <v>18503180</v>
      </c>
      <c r="H18" s="370"/>
    </row>
    <row r="19" spans="1:8" ht="15.75" x14ac:dyDescent="0.25">
      <c r="A19" s="341" t="s">
        <v>17</v>
      </c>
      <c r="B19" s="342">
        <f t="shared" ref="B19:G19" si="6">SUM(B20:B31)</f>
        <v>1242841.8599999999</v>
      </c>
      <c r="C19" s="342">
        <f t="shared" si="6"/>
        <v>798438.96999999986</v>
      </c>
      <c r="D19" s="343">
        <f t="shared" si="6"/>
        <v>1147050</v>
      </c>
      <c r="E19" s="342">
        <f t="shared" si="6"/>
        <v>446792.01999999996</v>
      </c>
      <c r="F19" s="344">
        <f t="shared" si="6"/>
        <v>774000</v>
      </c>
      <c r="G19" s="345">
        <f t="shared" si="6"/>
        <v>829000</v>
      </c>
    </row>
    <row r="20" spans="1:8" ht="15.75" x14ac:dyDescent="0.25">
      <c r="A20" s="347" t="s">
        <v>18</v>
      </c>
      <c r="B20" s="359">
        <v>120527.48</v>
      </c>
      <c r="C20" s="359">
        <v>87557.94</v>
      </c>
      <c r="D20" s="360">
        <v>100000</v>
      </c>
      <c r="E20" s="359">
        <v>40273.47</v>
      </c>
      <c r="F20" s="361">
        <v>80000</v>
      </c>
      <c r="G20" s="358">
        <v>80000</v>
      </c>
    </row>
    <row r="21" spans="1:8" ht="15.75" x14ac:dyDescent="0.25">
      <c r="A21" s="347" t="s">
        <v>398</v>
      </c>
      <c r="B21" s="359">
        <v>22925.5</v>
      </c>
      <c r="C21" s="359">
        <v>21043.5</v>
      </c>
      <c r="D21" s="360">
        <v>31550</v>
      </c>
      <c r="E21" s="359">
        <v>18619</v>
      </c>
      <c r="F21" s="361">
        <v>25000</v>
      </c>
      <c r="G21" s="358">
        <v>30000</v>
      </c>
    </row>
    <row r="22" spans="1:8" s="324" customFormat="1" ht="15.75" x14ac:dyDescent="0.25">
      <c r="A22" s="354" t="s">
        <v>519</v>
      </c>
      <c r="B22" s="359">
        <f>31.55+9024.19+5500+6669.78+20760+11978.87</f>
        <v>53964.390000000007</v>
      </c>
      <c r="C22" s="359">
        <f>5500+15274.81+12611.71+4297.69+388.27+9084.36</f>
        <v>47156.84</v>
      </c>
      <c r="D22" s="360"/>
      <c r="E22" s="359"/>
      <c r="F22" s="361"/>
      <c r="G22" s="372"/>
    </row>
    <row r="23" spans="1:8" ht="15.75" x14ac:dyDescent="0.25">
      <c r="A23" s="347" t="s">
        <v>19</v>
      </c>
      <c r="B23" s="359">
        <v>8514.2999999999993</v>
      </c>
      <c r="C23" s="359">
        <v>8537.65</v>
      </c>
      <c r="D23" s="360">
        <v>10000</v>
      </c>
      <c r="E23" s="359">
        <v>3857.91</v>
      </c>
      <c r="F23" s="361">
        <v>8000</v>
      </c>
      <c r="G23" s="358">
        <v>8000</v>
      </c>
    </row>
    <row r="24" spans="1:8" ht="15.75" x14ac:dyDescent="0.25">
      <c r="A24" s="347" t="s">
        <v>20</v>
      </c>
      <c r="B24" s="359"/>
      <c r="C24" s="359">
        <v>60</v>
      </c>
      <c r="D24" s="360"/>
      <c r="E24" s="359"/>
      <c r="F24" s="361"/>
      <c r="G24" s="372"/>
    </row>
    <row r="25" spans="1:8" ht="15.75" x14ac:dyDescent="0.25">
      <c r="A25" s="347" t="s">
        <v>463</v>
      </c>
      <c r="B25" s="359">
        <v>885595.44</v>
      </c>
      <c r="C25" s="359">
        <v>492772.92</v>
      </c>
      <c r="D25" s="360">
        <v>850000</v>
      </c>
      <c r="E25" s="359">
        <v>302798.82</v>
      </c>
      <c r="F25" s="361">
        <v>500000</v>
      </c>
      <c r="G25" s="358">
        <v>550000</v>
      </c>
    </row>
    <row r="26" spans="1:8" ht="15.75" x14ac:dyDescent="0.25">
      <c r="A26" s="347" t="s">
        <v>22</v>
      </c>
      <c r="B26" s="359">
        <v>24536.560000000001</v>
      </c>
      <c r="C26" s="359">
        <v>27428.26</v>
      </c>
      <c r="D26" s="360">
        <v>30000</v>
      </c>
      <c r="E26" s="359">
        <v>13223.35</v>
      </c>
      <c r="F26" s="361">
        <v>30000</v>
      </c>
      <c r="G26" s="358">
        <v>30000</v>
      </c>
    </row>
    <row r="27" spans="1:8" ht="15.75" x14ac:dyDescent="0.25">
      <c r="A27" s="347" t="s">
        <v>23</v>
      </c>
      <c r="B27" s="359">
        <v>9914.24</v>
      </c>
      <c r="C27" s="359">
        <v>9237.3799999999992</v>
      </c>
      <c r="D27" s="360">
        <v>10000</v>
      </c>
      <c r="E27" s="359">
        <v>4585.25</v>
      </c>
      <c r="F27" s="361">
        <v>10000</v>
      </c>
      <c r="G27" s="358">
        <v>10000</v>
      </c>
    </row>
    <row r="28" spans="1:8" ht="15.75" x14ac:dyDescent="0.25">
      <c r="A28" s="347" t="s">
        <v>24</v>
      </c>
      <c r="B28" s="359">
        <v>5462.72</v>
      </c>
      <c r="C28" s="359">
        <v>5682.72</v>
      </c>
      <c r="D28" s="360">
        <v>5500</v>
      </c>
      <c r="E28" s="359">
        <v>2961.36</v>
      </c>
      <c r="F28" s="361">
        <v>6000</v>
      </c>
      <c r="G28" s="358">
        <v>6000</v>
      </c>
    </row>
    <row r="29" spans="1:8" ht="15.75" x14ac:dyDescent="0.25">
      <c r="A29" s="347" t="s">
        <v>25</v>
      </c>
      <c r="B29" s="359">
        <v>24209.3</v>
      </c>
      <c r="C29" s="359">
        <v>24882.2</v>
      </c>
      <c r="D29" s="360">
        <v>25000</v>
      </c>
      <c r="E29" s="359">
        <v>14530.3</v>
      </c>
      <c r="F29" s="361">
        <v>30000</v>
      </c>
      <c r="G29" s="358">
        <v>30000</v>
      </c>
    </row>
    <row r="30" spans="1:8" ht="15.75" x14ac:dyDescent="0.25">
      <c r="A30" s="347" t="s">
        <v>26</v>
      </c>
      <c r="B30" s="359">
        <v>53911.9</v>
      </c>
      <c r="C30" s="359">
        <v>54260.98</v>
      </c>
      <c r="D30" s="360">
        <v>55000</v>
      </c>
      <c r="E30" s="359">
        <v>29825.22</v>
      </c>
      <c r="F30" s="361">
        <v>55000</v>
      </c>
      <c r="G30" s="358">
        <v>55000</v>
      </c>
    </row>
    <row r="31" spans="1:8" ht="15.75" x14ac:dyDescent="0.25">
      <c r="A31" s="353" t="s">
        <v>28</v>
      </c>
      <c r="B31" s="348">
        <v>33280.03</v>
      </c>
      <c r="C31" s="348">
        <v>19818.580000000002</v>
      </c>
      <c r="D31" s="349">
        <v>30000</v>
      </c>
      <c r="E31" s="348">
        <v>16117.34</v>
      </c>
      <c r="F31" s="350">
        <v>30000</v>
      </c>
      <c r="G31" s="351">
        <v>30000</v>
      </c>
    </row>
    <row r="32" spans="1:8" s="374" customFormat="1" ht="15.75" x14ac:dyDescent="0.25">
      <c r="A32" s="341" t="s">
        <v>29</v>
      </c>
      <c r="B32" s="342">
        <f t="shared" ref="B32:G32" si="7">SUM(B33:B55)</f>
        <v>1844219.2799999998</v>
      </c>
      <c r="C32" s="342">
        <f>SUM(C33:C55)</f>
        <v>2104994.73</v>
      </c>
      <c r="D32" s="343">
        <f t="shared" si="7"/>
        <v>2677760</v>
      </c>
      <c r="E32" s="342">
        <f t="shared" si="7"/>
        <v>1246174.1099999999</v>
      </c>
      <c r="F32" s="344">
        <f t="shared" si="7"/>
        <v>2664500</v>
      </c>
      <c r="G32" s="345">
        <f t="shared" si="7"/>
        <v>2666000</v>
      </c>
      <c r="H32" s="373"/>
    </row>
    <row r="33" spans="1:7" ht="15.75" x14ac:dyDescent="0.25">
      <c r="A33" s="347" t="s">
        <v>30</v>
      </c>
      <c r="B33" s="359">
        <v>100</v>
      </c>
      <c r="C33" s="359">
        <v>200</v>
      </c>
      <c r="D33" s="360">
        <v>500</v>
      </c>
      <c r="E33" s="359"/>
      <c r="F33" s="361"/>
      <c r="G33" s="372"/>
    </row>
    <row r="34" spans="1:7" ht="15.75" x14ac:dyDescent="0.25">
      <c r="A34" s="347" t="s">
        <v>31</v>
      </c>
      <c r="B34" s="359">
        <v>35405.4</v>
      </c>
      <c r="C34" s="359">
        <v>59786.5</v>
      </c>
      <c r="D34" s="360">
        <v>53000</v>
      </c>
      <c r="E34" s="359">
        <v>21499.5</v>
      </c>
      <c r="F34" s="361">
        <v>40000</v>
      </c>
      <c r="G34" s="358">
        <v>45000</v>
      </c>
    </row>
    <row r="35" spans="1:7" ht="15.75" x14ac:dyDescent="0.25">
      <c r="A35" s="347" t="s">
        <v>32</v>
      </c>
      <c r="B35" s="359">
        <v>6672.5</v>
      </c>
      <c r="C35" s="359">
        <v>5965</v>
      </c>
      <c r="D35" s="360">
        <v>7000</v>
      </c>
      <c r="E35" s="359">
        <v>3117.5</v>
      </c>
      <c r="F35" s="361">
        <v>6000</v>
      </c>
      <c r="G35" s="358">
        <v>7000</v>
      </c>
    </row>
    <row r="36" spans="1:7" ht="15.75" x14ac:dyDescent="0.25">
      <c r="A36" s="347" t="s">
        <v>461</v>
      </c>
      <c r="B36" s="359">
        <v>1395.5</v>
      </c>
      <c r="C36" s="359">
        <v>1232</v>
      </c>
      <c r="D36" s="360">
        <v>1500</v>
      </c>
      <c r="E36" s="359">
        <v>791</v>
      </c>
      <c r="F36" s="361">
        <v>1500</v>
      </c>
      <c r="G36" s="358">
        <v>1000</v>
      </c>
    </row>
    <row r="37" spans="1:7" ht="15.75" x14ac:dyDescent="0.25">
      <c r="A37" s="347" t="s">
        <v>34</v>
      </c>
      <c r="B37" s="359">
        <v>552</v>
      </c>
      <c r="C37" s="359">
        <v>550</v>
      </c>
      <c r="D37" s="360">
        <v>1000</v>
      </c>
      <c r="E37" s="359">
        <v>508</v>
      </c>
      <c r="F37" s="361">
        <v>500</v>
      </c>
      <c r="G37" s="358">
        <v>1000</v>
      </c>
    </row>
    <row r="38" spans="1:7" ht="15.75" x14ac:dyDescent="0.25">
      <c r="A38" s="347" t="s">
        <v>35</v>
      </c>
      <c r="B38" s="359">
        <v>26142</v>
      </c>
      <c r="C38" s="359">
        <v>26374</v>
      </c>
      <c r="D38" s="360">
        <v>32000</v>
      </c>
      <c r="E38" s="359">
        <v>13892</v>
      </c>
      <c r="F38" s="361">
        <v>27000</v>
      </c>
      <c r="G38" s="358">
        <v>30000</v>
      </c>
    </row>
    <row r="39" spans="1:7" ht="15.75" x14ac:dyDescent="0.25">
      <c r="A39" s="347" t="s">
        <v>516</v>
      </c>
      <c r="B39" s="359">
        <v>45062.68</v>
      </c>
      <c r="C39" s="359">
        <v>61490.17</v>
      </c>
      <c r="D39" s="360">
        <v>70000</v>
      </c>
      <c r="E39" s="359">
        <v>57321.62</v>
      </c>
      <c r="F39" s="361">
        <v>55000</v>
      </c>
      <c r="G39" s="358">
        <v>70000</v>
      </c>
    </row>
    <row r="40" spans="1:7" ht="15.75" x14ac:dyDescent="0.25">
      <c r="A40" s="347" t="s">
        <v>405</v>
      </c>
      <c r="B40" s="359">
        <v>12029.15</v>
      </c>
      <c r="C40" s="359">
        <v>1131.55</v>
      </c>
      <c r="D40" s="360">
        <v>6000</v>
      </c>
      <c r="E40" s="359">
        <v>170.21</v>
      </c>
      <c r="F40" s="361">
        <v>1500</v>
      </c>
      <c r="G40" s="358">
        <v>2000</v>
      </c>
    </row>
    <row r="41" spans="1:7" ht="15.75" x14ac:dyDescent="0.25">
      <c r="A41" s="347" t="s">
        <v>38</v>
      </c>
      <c r="B41" s="359">
        <v>16924.14</v>
      </c>
      <c r="C41" s="359">
        <v>26359.01</v>
      </c>
      <c r="D41" s="360">
        <v>22500</v>
      </c>
      <c r="E41" s="359">
        <v>10338</v>
      </c>
      <c r="F41" s="361">
        <v>22500</v>
      </c>
      <c r="G41" s="358">
        <v>22000</v>
      </c>
    </row>
    <row r="42" spans="1:7" ht="15.75" x14ac:dyDescent="0.25">
      <c r="A42" s="347" t="s">
        <v>39</v>
      </c>
      <c r="B42" s="359">
        <v>4785.93</v>
      </c>
      <c r="C42" s="359">
        <v>4562.5</v>
      </c>
      <c r="D42" s="360">
        <v>5000</v>
      </c>
      <c r="E42" s="359">
        <v>2379.5</v>
      </c>
      <c r="F42" s="361">
        <v>5000</v>
      </c>
      <c r="G42" s="358">
        <v>5000</v>
      </c>
    </row>
    <row r="43" spans="1:7" ht="15.75" x14ac:dyDescent="0.25">
      <c r="A43" s="375" t="s">
        <v>41</v>
      </c>
      <c r="B43" s="359">
        <v>15931.47</v>
      </c>
      <c r="C43" s="359">
        <v>17047.939999999999</v>
      </c>
      <c r="D43" s="360">
        <v>16000</v>
      </c>
      <c r="E43" s="359">
        <v>8244.2199999999993</v>
      </c>
      <c r="F43" s="361">
        <v>17000</v>
      </c>
      <c r="G43" s="358">
        <v>17000</v>
      </c>
    </row>
    <row r="44" spans="1:7" ht="15.75" x14ac:dyDescent="0.25">
      <c r="A44" s="347" t="s">
        <v>42</v>
      </c>
      <c r="B44" s="359"/>
      <c r="C44" s="359"/>
      <c r="D44" s="360"/>
      <c r="E44" s="359"/>
      <c r="F44" s="361"/>
      <c r="G44" s="372"/>
    </row>
    <row r="45" spans="1:7" ht="15.75" x14ac:dyDescent="0.25">
      <c r="A45" s="347" t="s">
        <v>44</v>
      </c>
      <c r="B45" s="359">
        <v>67916.58</v>
      </c>
      <c r="C45" s="359">
        <v>59843</v>
      </c>
      <c r="D45" s="360">
        <v>80000</v>
      </c>
      <c r="E45" s="359">
        <v>44191.48</v>
      </c>
      <c r="F45" s="361">
        <v>100000</v>
      </c>
      <c r="G45" s="358">
        <v>90000</v>
      </c>
    </row>
    <row r="46" spans="1:7" ht="15.75" x14ac:dyDescent="0.25">
      <c r="A46" s="347" t="s">
        <v>45</v>
      </c>
      <c r="B46" s="359">
        <v>77097.100000000006</v>
      </c>
      <c r="C46" s="359">
        <v>93225.88</v>
      </c>
      <c r="D46" s="360">
        <v>90000</v>
      </c>
      <c r="E46" s="359">
        <v>41989.65</v>
      </c>
      <c r="F46" s="361">
        <v>90000</v>
      </c>
      <c r="G46" s="358">
        <v>90000</v>
      </c>
    </row>
    <row r="47" spans="1:7" ht="15.75" x14ac:dyDescent="0.25">
      <c r="A47" s="347" t="s">
        <v>436</v>
      </c>
      <c r="B47" s="359">
        <v>5901.74</v>
      </c>
      <c r="C47" s="359">
        <v>8367.7000000000007</v>
      </c>
      <c r="D47" s="360">
        <v>24000</v>
      </c>
      <c r="E47" s="359">
        <v>11524.15</v>
      </c>
      <c r="F47" s="361">
        <v>24000</v>
      </c>
      <c r="G47" s="358">
        <v>20000</v>
      </c>
    </row>
    <row r="48" spans="1:7" ht="15.75" x14ac:dyDescent="0.25">
      <c r="A48" s="347" t="s">
        <v>407</v>
      </c>
      <c r="B48" s="359">
        <v>10563</v>
      </c>
      <c r="C48" s="359">
        <v>11389</v>
      </c>
      <c r="D48" s="360">
        <v>11000</v>
      </c>
      <c r="E48" s="359">
        <v>1165</v>
      </c>
      <c r="F48" s="361">
        <v>11500</v>
      </c>
      <c r="G48" s="358">
        <v>11000</v>
      </c>
    </row>
    <row r="49" spans="1:7" ht="15.75" x14ac:dyDescent="0.25">
      <c r="A49" s="347" t="s">
        <v>51</v>
      </c>
      <c r="B49" s="359">
        <v>48627</v>
      </c>
      <c r="C49" s="359">
        <v>64689</v>
      </c>
      <c r="D49" s="360">
        <v>60000</v>
      </c>
      <c r="E49" s="359">
        <v>46152.2</v>
      </c>
      <c r="F49" s="361">
        <v>65000</v>
      </c>
      <c r="G49" s="358">
        <v>65000</v>
      </c>
    </row>
    <row r="50" spans="1:7" ht="15.75" x14ac:dyDescent="0.25">
      <c r="A50" s="347" t="s">
        <v>409</v>
      </c>
      <c r="B50" s="359">
        <v>464834.7</v>
      </c>
      <c r="C50" s="359">
        <v>525844.46</v>
      </c>
      <c r="D50" s="360">
        <v>570000</v>
      </c>
      <c r="E50" s="359">
        <v>272148.14</v>
      </c>
      <c r="F50" s="361">
        <v>570000</v>
      </c>
      <c r="G50" s="358">
        <v>570000</v>
      </c>
    </row>
    <row r="51" spans="1:7" ht="15.75" x14ac:dyDescent="0.25">
      <c r="A51" s="347" t="s">
        <v>505</v>
      </c>
      <c r="B51" s="359">
        <v>220024.48</v>
      </c>
      <c r="C51" s="359">
        <v>230523.76</v>
      </c>
      <c r="D51" s="360">
        <v>260000</v>
      </c>
      <c r="E51" s="359">
        <v>118354.1</v>
      </c>
      <c r="F51" s="361">
        <v>260000</v>
      </c>
      <c r="G51" s="358">
        <v>260000</v>
      </c>
    </row>
    <row r="52" spans="1:7" ht="15.75" x14ac:dyDescent="0.25">
      <c r="A52" s="347" t="s">
        <v>411</v>
      </c>
      <c r="B52" s="359">
        <v>6929</v>
      </c>
      <c r="C52" s="359">
        <v>6467.1</v>
      </c>
      <c r="D52" s="360">
        <v>10000</v>
      </c>
      <c r="E52" s="359">
        <v>2952</v>
      </c>
      <c r="F52" s="361">
        <v>10000</v>
      </c>
      <c r="G52" s="358">
        <v>10000</v>
      </c>
    </row>
    <row r="53" spans="1:7" s="324" customFormat="1" ht="15.75" x14ac:dyDescent="0.25">
      <c r="A53" s="354" t="s">
        <v>518</v>
      </c>
      <c r="B53" s="359">
        <f>66849.24+13650.35+17186.6+36030+18081.87+17940+18630+6613.95+3931.12+16841.03+78363+4349.05+13848+7800+16200+1488+11117.15+35654.36+13826.25+10771.2+24309.98+16877.8</f>
        <v>450358.95</v>
      </c>
      <c r="C53" s="359">
        <f>14250+15565.2+36323.35+16420+18450+19570+4950.8+14779+28800+2149.69+64309.21+8498.85+55055.44+10291.05+37297.2+18014.85+101944+64112.15</f>
        <v>530780.79</v>
      </c>
      <c r="D53" s="360">
        <v>808260</v>
      </c>
      <c r="E53" s="359">
        <f>505446.03-131410</f>
        <v>374036.03</v>
      </c>
      <c r="F53" s="361">
        <v>808000</v>
      </c>
      <c r="G53" s="358">
        <v>800000</v>
      </c>
    </row>
    <row r="54" spans="1:7" s="324" customFormat="1" ht="15.75" x14ac:dyDescent="0.25">
      <c r="A54" s="354" t="s">
        <v>444</v>
      </c>
      <c r="B54" s="359">
        <f>19842.34+37539.67+50446.17+23628.65+25631.09+24063.14+20768.64+16722.3+17620.07+29962.5+60741.39</f>
        <v>326965.96000000002</v>
      </c>
      <c r="C54" s="359">
        <f>21176.2+36820.23+51873.08+24219.39+27660.65+29349.73+18472.03+25549.77+33141.62+31789.9+69112.77</f>
        <v>369165.37000000005</v>
      </c>
      <c r="D54" s="360">
        <v>550000</v>
      </c>
      <c r="E54" s="359">
        <v>215399.81</v>
      </c>
      <c r="F54" s="361">
        <v>550000</v>
      </c>
      <c r="G54" s="358">
        <v>550000</v>
      </c>
    </row>
    <row r="55" spans="1:7" s="324" customFormat="1" ht="15.75" x14ac:dyDescent="0.25">
      <c r="A55" s="354" t="s">
        <v>55</v>
      </c>
      <c r="B55" s="348">
        <v>0</v>
      </c>
      <c r="C55" s="348"/>
      <c r="D55" s="349"/>
      <c r="E55" s="348"/>
      <c r="F55" s="350">
        <v>0</v>
      </c>
      <c r="G55" s="376"/>
    </row>
    <row r="56" spans="1:7" s="324" customFormat="1" ht="15.75" x14ac:dyDescent="0.25">
      <c r="A56" s="352" t="s">
        <v>500</v>
      </c>
      <c r="B56" s="342">
        <f t="shared" ref="B56:G56" si="8">SUM(B57:B65)</f>
        <v>552229.06000000006</v>
      </c>
      <c r="C56" s="342">
        <f t="shared" si="8"/>
        <v>370564.12999999995</v>
      </c>
      <c r="D56" s="343">
        <f t="shared" si="8"/>
        <v>317500</v>
      </c>
      <c r="E56" s="342">
        <f t="shared" si="8"/>
        <v>186448.93999999997</v>
      </c>
      <c r="F56" s="344">
        <f t="shared" si="8"/>
        <v>298000</v>
      </c>
      <c r="G56" s="345">
        <f t="shared" si="8"/>
        <v>258500</v>
      </c>
    </row>
    <row r="57" spans="1:7" s="324" customFormat="1" ht="15.75" x14ac:dyDescent="0.25">
      <c r="A57" s="354" t="s">
        <v>410</v>
      </c>
      <c r="B57" s="359">
        <v>146809.06</v>
      </c>
      <c r="C57" s="359">
        <v>97587.12</v>
      </c>
      <c r="D57" s="360">
        <v>80000</v>
      </c>
      <c r="E57" s="359">
        <v>44007.83</v>
      </c>
      <c r="F57" s="361">
        <v>80000</v>
      </c>
      <c r="G57" s="358">
        <v>80000</v>
      </c>
    </row>
    <row r="58" spans="1:7" s="324" customFormat="1" ht="15.75" x14ac:dyDescent="0.25">
      <c r="A58" s="354" t="s">
        <v>462</v>
      </c>
      <c r="B58" s="359">
        <v>9910.69</v>
      </c>
      <c r="C58" s="359">
        <v>2724.16</v>
      </c>
      <c r="D58" s="360">
        <v>10000</v>
      </c>
      <c r="E58" s="359">
        <v>2707.6</v>
      </c>
      <c r="F58" s="361">
        <v>5000</v>
      </c>
      <c r="G58" s="358">
        <v>10000</v>
      </c>
    </row>
    <row r="59" spans="1:7" s="324" customFormat="1" ht="15.75" x14ac:dyDescent="0.25">
      <c r="A59" s="354" t="s">
        <v>406</v>
      </c>
      <c r="B59" s="359">
        <v>157006.64000000001</v>
      </c>
      <c r="C59" s="359">
        <v>60826.69</v>
      </c>
      <c r="D59" s="360">
        <v>66100</v>
      </c>
      <c r="E59" s="359">
        <v>60743.78</v>
      </c>
      <c r="F59" s="361">
        <v>65000</v>
      </c>
      <c r="G59" s="358">
        <v>10000</v>
      </c>
    </row>
    <row r="60" spans="1:7" s="324" customFormat="1" ht="15.75" x14ac:dyDescent="0.25">
      <c r="A60" s="354" t="s">
        <v>437</v>
      </c>
      <c r="B60" s="359">
        <v>13009.76</v>
      </c>
      <c r="C60" s="359">
        <v>2970.38</v>
      </c>
      <c r="D60" s="360">
        <v>9000</v>
      </c>
      <c r="E60" s="359">
        <v>7951.92</v>
      </c>
      <c r="F60" s="361">
        <v>7500</v>
      </c>
      <c r="G60" s="358">
        <v>8000</v>
      </c>
    </row>
    <row r="61" spans="1:7" s="324" customFormat="1" ht="15.75" x14ac:dyDescent="0.25">
      <c r="A61" s="354" t="s">
        <v>543</v>
      </c>
      <c r="B61" s="359"/>
      <c r="C61" s="359">
        <v>107462.97</v>
      </c>
      <c r="D61" s="360">
        <v>140000</v>
      </c>
      <c r="E61" s="359">
        <v>64703.33</v>
      </c>
      <c r="F61" s="361">
        <v>130000</v>
      </c>
      <c r="G61" s="358">
        <v>140000</v>
      </c>
    </row>
    <row r="62" spans="1:7" s="324" customFormat="1" ht="15.75" x14ac:dyDescent="0.25">
      <c r="A62" s="354" t="s">
        <v>58</v>
      </c>
      <c r="B62" s="359">
        <v>1156.74</v>
      </c>
      <c r="C62" s="359">
        <v>0</v>
      </c>
      <c r="D62" s="360"/>
      <c r="E62" s="359"/>
      <c r="F62" s="361">
        <v>0</v>
      </c>
      <c r="G62" s="358"/>
    </row>
    <row r="63" spans="1:7" s="324" customFormat="1" ht="15.75" x14ac:dyDescent="0.25">
      <c r="A63" s="354" t="s">
        <v>513</v>
      </c>
      <c r="B63" s="359">
        <v>163460.07</v>
      </c>
      <c r="C63" s="359">
        <v>15742.1</v>
      </c>
      <c r="D63" s="360">
        <v>11900</v>
      </c>
      <c r="E63" s="359">
        <v>6219.43</v>
      </c>
      <c r="F63" s="361">
        <v>10000</v>
      </c>
      <c r="G63" s="358">
        <v>10000</v>
      </c>
    </row>
    <row r="64" spans="1:7" s="324" customFormat="1" ht="15.75" x14ac:dyDescent="0.25">
      <c r="A64" s="354" t="s">
        <v>506</v>
      </c>
      <c r="B64" s="359">
        <f>1802+355.7+2805.15+5879.3+4435.7+3298.49+607.5+2110.65+2374.69+67.21+2242.2+1720.99+67.01+2128.35+2109.77+3.82+6023.98+157.64+830+13947.5+3279.53+1.3+40+2800+600</f>
        <v>59688.480000000003</v>
      </c>
      <c r="C64" s="359">
        <f>1940.6+2938.85+3609.2+5184.95+4747.55+4365.07+2351.55+2204.37+2677.25+2672.64+2565.95+1759.63+400+3.59+6416.55+9200+1634.39+3603.38+14640.9+5311.16+2441.09+1231.04</f>
        <v>81899.709999999977</v>
      </c>
      <c r="D64" s="360"/>
      <c r="E64" s="359"/>
      <c r="F64" s="361"/>
      <c r="G64" s="358"/>
    </row>
    <row r="65" spans="1:7" s="324" customFormat="1" ht="15.75" x14ac:dyDescent="0.25">
      <c r="A65" s="354" t="s">
        <v>507</v>
      </c>
      <c r="B65" s="359">
        <f>224.77+146.5+816.35</f>
        <v>1187.6199999999999</v>
      </c>
      <c r="C65" s="359">
        <f>229.36+1121.64</f>
        <v>1351</v>
      </c>
      <c r="D65" s="360">
        <v>500</v>
      </c>
      <c r="E65" s="359">
        <v>115.05</v>
      </c>
      <c r="F65" s="361">
        <v>500</v>
      </c>
      <c r="G65" s="358">
        <v>500</v>
      </c>
    </row>
    <row r="66" spans="1:7" s="373" customFormat="1" ht="15.75" x14ac:dyDescent="0.25">
      <c r="A66" s="377" t="s">
        <v>66</v>
      </c>
      <c r="B66" s="378">
        <f t="shared" ref="B66" si="9">SUM(B67:B143)</f>
        <v>10461546.759999998</v>
      </c>
      <c r="C66" s="378">
        <f>SUM(C67:C143)</f>
        <v>13485014.480000002</v>
      </c>
      <c r="D66" s="379">
        <f>SUM(D67:D143)</f>
        <v>14660749</v>
      </c>
      <c r="E66" s="378">
        <f>SUM(E67:E143)</f>
        <v>7241869.9800000004</v>
      </c>
      <c r="F66" s="380">
        <f>SUM(F67:F143)</f>
        <v>14633980</v>
      </c>
      <c r="G66" s="381">
        <f>SUM(G67:G143)</f>
        <v>14749680</v>
      </c>
    </row>
    <row r="67" spans="1:7" s="324" customFormat="1" ht="15.75" x14ac:dyDescent="0.25">
      <c r="A67" s="354" t="s">
        <v>68</v>
      </c>
      <c r="B67" s="359">
        <v>42884</v>
      </c>
      <c r="C67" s="359">
        <v>44396.82</v>
      </c>
      <c r="D67" s="360">
        <v>50000</v>
      </c>
      <c r="E67" s="359">
        <v>26818.53</v>
      </c>
      <c r="F67" s="361">
        <v>50000</v>
      </c>
      <c r="G67" s="358">
        <v>55000</v>
      </c>
    </row>
    <row r="68" spans="1:7" s="324" customFormat="1" ht="15.75" x14ac:dyDescent="0.25">
      <c r="A68" s="354" t="s">
        <v>399</v>
      </c>
      <c r="B68" s="359"/>
      <c r="C68" s="359"/>
      <c r="D68" s="360"/>
      <c r="E68" s="359"/>
      <c r="F68" s="361"/>
      <c r="G68" s="358"/>
    </row>
    <row r="69" spans="1:7" s="324" customFormat="1" ht="15.75" x14ac:dyDescent="0.25">
      <c r="A69" s="354" t="s">
        <v>446</v>
      </c>
      <c r="B69" s="359">
        <v>2150</v>
      </c>
      <c r="C69" s="359">
        <v>2250</v>
      </c>
      <c r="D69" s="360">
        <v>2000</v>
      </c>
      <c r="E69" s="359"/>
      <c r="F69" s="361">
        <v>2000</v>
      </c>
      <c r="G69" s="358"/>
    </row>
    <row r="70" spans="1:7" s="324" customFormat="1" ht="15.75" x14ac:dyDescent="0.25">
      <c r="A70" s="354" t="s">
        <v>419</v>
      </c>
      <c r="B70" s="359"/>
      <c r="C70" s="359"/>
      <c r="D70" s="360"/>
      <c r="E70" s="359"/>
      <c r="F70" s="361"/>
      <c r="G70" s="358"/>
    </row>
    <row r="71" spans="1:7" s="324" customFormat="1" ht="15.75" x14ac:dyDescent="0.25">
      <c r="A71" s="354" t="s">
        <v>421</v>
      </c>
      <c r="B71" s="359">
        <v>1400</v>
      </c>
      <c r="C71" s="359">
        <v>1400</v>
      </c>
      <c r="D71" s="360">
        <v>1400</v>
      </c>
      <c r="E71" s="359">
        <v>1400</v>
      </c>
      <c r="F71" s="361">
        <v>1400</v>
      </c>
      <c r="G71" s="358">
        <v>1400</v>
      </c>
    </row>
    <row r="72" spans="1:7" s="324" customFormat="1" ht="15.75" x14ac:dyDescent="0.25">
      <c r="A72" s="354" t="s">
        <v>448</v>
      </c>
      <c r="B72" s="359">
        <v>1800</v>
      </c>
      <c r="C72" s="359"/>
      <c r="D72" s="360"/>
      <c r="E72" s="359"/>
      <c r="F72" s="361"/>
      <c r="G72" s="358"/>
    </row>
    <row r="73" spans="1:7" s="324" customFormat="1" ht="15.75" x14ac:dyDescent="0.25">
      <c r="A73" s="354" t="s">
        <v>438</v>
      </c>
      <c r="B73" s="359"/>
      <c r="C73" s="359"/>
      <c r="D73" s="360"/>
      <c r="E73" s="359"/>
      <c r="F73" s="361"/>
      <c r="G73" s="358"/>
    </row>
    <row r="74" spans="1:7" s="324" customFormat="1" ht="15.75" x14ac:dyDescent="0.25">
      <c r="A74" s="354" t="s">
        <v>464</v>
      </c>
      <c r="B74" s="359"/>
      <c r="C74" s="359"/>
      <c r="D74" s="360"/>
      <c r="E74" s="359"/>
      <c r="F74" s="361"/>
      <c r="G74" s="358"/>
    </row>
    <row r="75" spans="1:7" s="324" customFormat="1" ht="15.75" x14ac:dyDescent="0.25">
      <c r="A75" s="354" t="s">
        <v>459</v>
      </c>
      <c r="B75" s="359"/>
      <c r="C75" s="359"/>
      <c r="D75" s="360"/>
      <c r="E75" s="359"/>
      <c r="F75" s="361"/>
      <c r="G75" s="358"/>
    </row>
    <row r="76" spans="1:7" s="324" customFormat="1" ht="15.75" x14ac:dyDescent="0.25">
      <c r="A76" s="354" t="s">
        <v>422</v>
      </c>
      <c r="B76" s="359"/>
      <c r="C76" s="359"/>
      <c r="D76" s="360"/>
      <c r="E76" s="359"/>
      <c r="F76" s="361"/>
      <c r="G76" s="358"/>
    </row>
    <row r="77" spans="1:7" s="324" customFormat="1" ht="15.75" x14ac:dyDescent="0.25">
      <c r="A77" s="354" t="s">
        <v>533</v>
      </c>
      <c r="B77" s="359"/>
      <c r="C77" s="359"/>
      <c r="D77" s="360"/>
      <c r="E77" s="359"/>
      <c r="F77" s="361"/>
      <c r="G77" s="358"/>
    </row>
    <row r="78" spans="1:7" s="324" customFormat="1" ht="15.75" x14ac:dyDescent="0.25">
      <c r="A78" s="354" t="s">
        <v>534</v>
      </c>
      <c r="B78" s="359"/>
      <c r="C78" s="359"/>
      <c r="D78" s="360"/>
      <c r="E78" s="359"/>
      <c r="F78" s="361"/>
      <c r="G78" s="358"/>
    </row>
    <row r="79" spans="1:7" s="324" customFormat="1" ht="15.75" x14ac:dyDescent="0.25">
      <c r="A79" s="354" t="s">
        <v>535</v>
      </c>
      <c r="B79" s="359"/>
      <c r="C79" s="359"/>
      <c r="D79" s="360"/>
      <c r="E79" s="359"/>
      <c r="F79" s="361"/>
      <c r="G79" s="358"/>
    </row>
    <row r="80" spans="1:7" s="324" customFormat="1" ht="15.75" x14ac:dyDescent="0.25">
      <c r="A80" s="354" t="s">
        <v>424</v>
      </c>
      <c r="B80" s="359"/>
      <c r="C80" s="359"/>
      <c r="D80" s="360"/>
      <c r="E80" s="359"/>
      <c r="F80" s="361"/>
      <c r="G80" s="358"/>
    </row>
    <row r="81" spans="1:7" s="324" customFormat="1" ht="15.75" x14ac:dyDescent="0.25">
      <c r="A81" s="354" t="s">
        <v>431</v>
      </c>
      <c r="B81" s="359"/>
      <c r="C81" s="359"/>
      <c r="D81" s="360"/>
      <c r="E81" s="359"/>
      <c r="F81" s="361"/>
      <c r="G81" s="358"/>
    </row>
    <row r="82" spans="1:7" s="324" customFormat="1" ht="15.75" x14ac:dyDescent="0.25">
      <c r="A82" s="354" t="s">
        <v>425</v>
      </c>
      <c r="B82" s="359"/>
      <c r="C82" s="359"/>
      <c r="D82" s="360"/>
      <c r="E82" s="359"/>
      <c r="F82" s="361"/>
      <c r="G82" s="358"/>
    </row>
    <row r="83" spans="1:7" s="324" customFormat="1" ht="15.75" x14ac:dyDescent="0.25">
      <c r="A83" s="354" t="s">
        <v>423</v>
      </c>
      <c r="B83" s="359"/>
      <c r="C83" s="359"/>
      <c r="D83" s="360"/>
      <c r="E83" s="359"/>
      <c r="F83" s="361"/>
      <c r="G83" s="358"/>
    </row>
    <row r="84" spans="1:7" s="324" customFormat="1" ht="15.75" x14ac:dyDescent="0.25">
      <c r="A84" s="354" t="s">
        <v>429</v>
      </c>
      <c r="B84" s="359"/>
      <c r="C84" s="359"/>
      <c r="D84" s="360"/>
      <c r="E84" s="359"/>
      <c r="F84" s="361"/>
      <c r="G84" s="358"/>
    </row>
    <row r="85" spans="1:7" s="324" customFormat="1" ht="15.75" x14ac:dyDescent="0.25">
      <c r="A85" s="354" t="s">
        <v>430</v>
      </c>
      <c r="B85" s="359"/>
      <c r="C85" s="359"/>
      <c r="D85" s="360"/>
      <c r="E85" s="359"/>
      <c r="F85" s="361"/>
      <c r="G85" s="358"/>
    </row>
    <row r="86" spans="1:7" s="324" customFormat="1" ht="15.75" x14ac:dyDescent="0.25">
      <c r="A86" s="354" t="s">
        <v>433</v>
      </c>
      <c r="B86" s="359"/>
      <c r="C86" s="359"/>
      <c r="D86" s="360"/>
      <c r="E86" s="359"/>
      <c r="F86" s="361"/>
      <c r="G86" s="358"/>
    </row>
    <row r="87" spans="1:7" s="324" customFormat="1" ht="15.75" x14ac:dyDescent="0.25">
      <c r="A87" s="354" t="s">
        <v>72</v>
      </c>
      <c r="B87" s="359"/>
      <c r="C87" s="359"/>
      <c r="D87" s="360"/>
      <c r="E87" s="359"/>
      <c r="F87" s="361"/>
      <c r="G87" s="358"/>
    </row>
    <row r="88" spans="1:7" s="324" customFormat="1" ht="15.75" x14ac:dyDescent="0.25">
      <c r="A88" s="354" t="s">
        <v>434</v>
      </c>
      <c r="B88" s="359"/>
      <c r="C88" s="359"/>
      <c r="D88" s="360"/>
      <c r="E88" s="359"/>
      <c r="F88" s="361"/>
      <c r="G88" s="358"/>
    </row>
    <row r="89" spans="1:7" s="324" customFormat="1" ht="15.75" x14ac:dyDescent="0.25">
      <c r="A89" s="354" t="s">
        <v>420</v>
      </c>
      <c r="B89" s="359">
        <v>4030</v>
      </c>
      <c r="C89" s="359">
        <v>130</v>
      </c>
      <c r="D89" s="360"/>
      <c r="E89" s="359"/>
      <c r="F89" s="361"/>
      <c r="G89" s="358"/>
    </row>
    <row r="90" spans="1:7" s="324" customFormat="1" ht="15.75" x14ac:dyDescent="0.25">
      <c r="A90" s="354" t="s">
        <v>78</v>
      </c>
      <c r="B90" s="359"/>
      <c r="C90" s="359"/>
      <c r="D90" s="360"/>
      <c r="E90" s="359"/>
      <c r="F90" s="361"/>
      <c r="G90" s="358"/>
    </row>
    <row r="91" spans="1:7" s="324" customFormat="1" ht="15.75" x14ac:dyDescent="0.25">
      <c r="A91" s="354" t="s">
        <v>400</v>
      </c>
      <c r="B91" s="359"/>
      <c r="C91" s="359"/>
      <c r="D91" s="360"/>
      <c r="E91" s="359"/>
      <c r="F91" s="361"/>
      <c r="G91" s="358"/>
    </row>
    <row r="92" spans="1:7" s="324" customFormat="1" ht="15.75" x14ac:dyDescent="0.25">
      <c r="A92" s="354" t="s">
        <v>514</v>
      </c>
      <c r="B92" s="359"/>
      <c r="C92" s="359"/>
      <c r="D92" s="360"/>
      <c r="E92" s="359"/>
      <c r="F92" s="361"/>
      <c r="G92" s="358"/>
    </row>
    <row r="93" spans="1:7" s="324" customFormat="1" ht="15.75" x14ac:dyDescent="0.25">
      <c r="A93" s="382" t="s">
        <v>413</v>
      </c>
      <c r="B93" s="359">
        <v>53237.26</v>
      </c>
      <c r="C93" s="359">
        <v>52137.5</v>
      </c>
      <c r="D93" s="360">
        <v>65000</v>
      </c>
      <c r="E93" s="359">
        <v>26158.02</v>
      </c>
      <c r="F93" s="361">
        <v>60000</v>
      </c>
      <c r="G93" s="358">
        <v>60000</v>
      </c>
    </row>
    <row r="94" spans="1:7" s="324" customFormat="1" ht="15.75" x14ac:dyDescent="0.25">
      <c r="A94" s="382" t="s">
        <v>496</v>
      </c>
      <c r="B94" s="359"/>
      <c r="C94" s="359"/>
      <c r="D94" s="360"/>
      <c r="E94" s="359"/>
      <c r="F94" s="361"/>
      <c r="G94" s="358"/>
    </row>
    <row r="95" spans="1:7" s="324" customFormat="1" ht="15.75" x14ac:dyDescent="0.25">
      <c r="A95" s="382" t="s">
        <v>464</v>
      </c>
      <c r="B95" s="359">
        <v>9640.9</v>
      </c>
      <c r="C95" s="359"/>
      <c r="D95" s="360"/>
      <c r="E95" s="359"/>
      <c r="F95" s="361"/>
      <c r="G95" s="358"/>
    </row>
    <row r="96" spans="1:7" s="324" customFormat="1" ht="15.75" x14ac:dyDescent="0.25">
      <c r="A96" s="382" t="s">
        <v>526</v>
      </c>
      <c r="B96" s="359"/>
      <c r="C96" s="359"/>
      <c r="D96" s="360"/>
      <c r="E96" s="359"/>
      <c r="F96" s="361"/>
      <c r="G96" s="358"/>
    </row>
    <row r="97" spans="1:7" s="324" customFormat="1" ht="15.75" x14ac:dyDescent="0.25">
      <c r="A97" s="382" t="s">
        <v>530</v>
      </c>
      <c r="B97" s="359">
        <v>1672</v>
      </c>
      <c r="C97" s="359">
        <v>1471.75</v>
      </c>
      <c r="D97" s="360">
        <v>15400</v>
      </c>
      <c r="E97" s="359">
        <v>5257.3</v>
      </c>
      <c r="F97" s="361">
        <v>15400</v>
      </c>
      <c r="G97" s="358"/>
    </row>
    <row r="98" spans="1:7" s="324" customFormat="1" ht="15.75" x14ac:dyDescent="0.25">
      <c r="A98" s="382" t="s">
        <v>531</v>
      </c>
      <c r="B98" s="359">
        <v>5660.68</v>
      </c>
      <c r="C98" s="359"/>
      <c r="D98" s="360"/>
      <c r="E98" s="359"/>
      <c r="F98" s="361"/>
      <c r="G98" s="358"/>
    </row>
    <row r="99" spans="1:7" s="324" customFormat="1" ht="15.75" x14ac:dyDescent="0.25">
      <c r="A99" s="382" t="s">
        <v>557</v>
      </c>
      <c r="B99" s="359"/>
      <c r="C99" s="359">
        <v>959.4</v>
      </c>
      <c r="D99" s="360"/>
      <c r="E99" s="359"/>
      <c r="F99" s="361"/>
      <c r="G99" s="358"/>
    </row>
    <row r="100" spans="1:7" s="324" customFormat="1" ht="15.75" x14ac:dyDescent="0.25">
      <c r="A100" s="382" t="s">
        <v>412</v>
      </c>
      <c r="B100" s="359"/>
      <c r="C100" s="359"/>
      <c r="D100" s="360"/>
      <c r="E100" s="359"/>
      <c r="F100" s="361"/>
      <c r="G100" s="358"/>
    </row>
    <row r="101" spans="1:7" s="324" customFormat="1" ht="15.75" x14ac:dyDescent="0.25">
      <c r="A101" s="382" t="s">
        <v>435</v>
      </c>
      <c r="B101" s="359"/>
      <c r="C101" s="359"/>
      <c r="D101" s="360"/>
      <c r="E101" s="359"/>
      <c r="F101" s="361"/>
      <c r="G101" s="358"/>
    </row>
    <row r="102" spans="1:7" s="324" customFormat="1" ht="15.75" x14ac:dyDescent="0.25">
      <c r="A102" s="382" t="s">
        <v>443</v>
      </c>
      <c r="B102" s="359"/>
      <c r="C102" s="359"/>
      <c r="D102" s="360"/>
      <c r="E102" s="359"/>
      <c r="F102" s="361"/>
      <c r="G102" s="358"/>
    </row>
    <row r="103" spans="1:7" s="324" customFormat="1" ht="15.75" x14ac:dyDescent="0.25">
      <c r="A103" s="382" t="s">
        <v>582</v>
      </c>
      <c r="B103" s="359"/>
      <c r="C103" s="359"/>
      <c r="D103" s="360">
        <v>80</v>
      </c>
      <c r="E103" s="359">
        <v>78.89</v>
      </c>
      <c r="F103" s="361"/>
      <c r="G103" s="358">
        <v>80</v>
      </c>
    </row>
    <row r="104" spans="1:7" s="324" customFormat="1" ht="15.75" x14ac:dyDescent="0.25">
      <c r="A104" s="382" t="s">
        <v>539</v>
      </c>
      <c r="B104" s="359">
        <v>183322</v>
      </c>
      <c r="C104" s="359"/>
      <c r="D104" s="360"/>
      <c r="E104" s="359"/>
      <c r="F104" s="361"/>
      <c r="G104" s="358"/>
    </row>
    <row r="105" spans="1:7" s="324" customFormat="1" ht="15.75" x14ac:dyDescent="0.25">
      <c r="A105" s="382" t="s">
        <v>556</v>
      </c>
      <c r="B105" s="359"/>
      <c r="C105" s="359">
        <v>430817.66</v>
      </c>
      <c r="D105" s="360"/>
      <c r="E105" s="359"/>
      <c r="F105" s="361"/>
      <c r="G105" s="358"/>
    </row>
    <row r="106" spans="1:7" s="324" customFormat="1" ht="15.75" x14ac:dyDescent="0.25">
      <c r="A106" s="382" t="s">
        <v>536</v>
      </c>
      <c r="B106" s="359"/>
      <c r="C106" s="359"/>
      <c r="D106" s="360"/>
      <c r="E106" s="359"/>
      <c r="F106" s="361"/>
      <c r="G106" s="358"/>
    </row>
    <row r="107" spans="1:7" s="324" customFormat="1" ht="15.75" x14ac:dyDescent="0.25">
      <c r="A107" s="382" t="s">
        <v>471</v>
      </c>
      <c r="B107" s="359"/>
      <c r="C107" s="359"/>
      <c r="D107" s="360"/>
      <c r="E107" s="359"/>
      <c r="F107" s="361"/>
      <c r="G107" s="358"/>
    </row>
    <row r="108" spans="1:7" s="324" customFormat="1" ht="15.75" x14ac:dyDescent="0.25">
      <c r="A108" s="382" t="s">
        <v>472</v>
      </c>
      <c r="B108" s="359"/>
      <c r="C108" s="359">
        <v>1000</v>
      </c>
      <c r="D108" s="360">
        <v>1000</v>
      </c>
      <c r="E108" s="359">
        <v>457.5</v>
      </c>
      <c r="F108" s="361">
        <v>1000</v>
      </c>
      <c r="G108" s="358">
        <v>1000</v>
      </c>
    </row>
    <row r="109" spans="1:7" s="324" customFormat="1" ht="15.75" x14ac:dyDescent="0.25">
      <c r="A109" s="354" t="s">
        <v>473</v>
      </c>
      <c r="B109" s="359">
        <v>8490.4</v>
      </c>
      <c r="C109" s="359">
        <v>5150</v>
      </c>
      <c r="D109" s="360">
        <v>10000</v>
      </c>
      <c r="E109" s="359">
        <v>4080</v>
      </c>
      <c r="F109" s="361">
        <v>10000</v>
      </c>
      <c r="G109" s="358">
        <v>10000</v>
      </c>
    </row>
    <row r="110" spans="1:7" s="324" customFormat="1" ht="15.75" x14ac:dyDescent="0.25">
      <c r="A110" s="354" t="s">
        <v>474</v>
      </c>
      <c r="B110" s="359">
        <v>363006.92</v>
      </c>
      <c r="C110" s="359">
        <v>420275.49</v>
      </c>
      <c r="D110" s="360">
        <v>402080</v>
      </c>
      <c r="E110" s="359">
        <v>203625.52</v>
      </c>
      <c r="F110" s="361">
        <v>402080</v>
      </c>
      <c r="G110" s="358">
        <v>500200</v>
      </c>
    </row>
    <row r="111" spans="1:7" s="324" customFormat="1" ht="15.75" x14ac:dyDescent="0.25">
      <c r="A111" s="354" t="s">
        <v>475</v>
      </c>
      <c r="B111" s="359">
        <v>632609.24</v>
      </c>
      <c r="C111" s="359">
        <v>684163.9</v>
      </c>
      <c r="D111" s="360">
        <v>735000</v>
      </c>
      <c r="E111" s="359">
        <v>363943.9</v>
      </c>
      <c r="F111" s="361">
        <v>735000</v>
      </c>
      <c r="G111" s="358">
        <v>735000</v>
      </c>
    </row>
    <row r="112" spans="1:7" s="324" customFormat="1" ht="15.75" x14ac:dyDescent="0.25">
      <c r="A112" s="354" t="s">
        <v>476</v>
      </c>
      <c r="B112" s="359">
        <v>20497.349999999999</v>
      </c>
      <c r="C112" s="359">
        <f>20672.69+1087.6</f>
        <v>21760.289999999997</v>
      </c>
      <c r="D112" s="360">
        <v>23000</v>
      </c>
      <c r="E112" s="359">
        <v>22071.88</v>
      </c>
      <c r="F112" s="361">
        <v>23000</v>
      </c>
      <c r="G112" s="358">
        <v>24000</v>
      </c>
    </row>
    <row r="113" spans="1:7" s="324" customFormat="1" ht="15.75" x14ac:dyDescent="0.25">
      <c r="A113" s="382" t="s">
        <v>477</v>
      </c>
      <c r="B113" s="359">
        <v>6087657</v>
      </c>
      <c r="C113" s="359">
        <v>9241018</v>
      </c>
      <c r="D113" s="360">
        <v>10100000</v>
      </c>
      <c r="E113" s="359">
        <v>4893659</v>
      </c>
      <c r="F113" s="361">
        <v>10100000</v>
      </c>
      <c r="G113" s="358">
        <v>10600000</v>
      </c>
    </row>
    <row r="114" spans="1:7" s="324" customFormat="1" ht="15.75" x14ac:dyDescent="0.25">
      <c r="A114" s="382" t="s">
        <v>478</v>
      </c>
      <c r="B114" s="359">
        <v>33520.11</v>
      </c>
      <c r="C114" s="359">
        <f>33173.23+4302.4</f>
        <v>37475.630000000005</v>
      </c>
      <c r="D114" s="360">
        <v>35000</v>
      </c>
      <c r="E114" s="359"/>
      <c r="F114" s="361">
        <v>23000</v>
      </c>
      <c r="G114" s="358">
        <v>25000</v>
      </c>
    </row>
    <row r="115" spans="1:7" s="324" customFormat="1" ht="15.75" x14ac:dyDescent="0.25">
      <c r="A115" s="382" t="s">
        <v>479</v>
      </c>
      <c r="B115" s="359">
        <v>10846.38</v>
      </c>
      <c r="C115" s="359"/>
      <c r="D115" s="360">
        <v>0</v>
      </c>
      <c r="E115" s="359"/>
      <c r="F115" s="361"/>
      <c r="G115" s="358"/>
    </row>
    <row r="116" spans="1:7" s="324" customFormat="1" ht="15.75" x14ac:dyDescent="0.25">
      <c r="A116" s="382" t="s">
        <v>480</v>
      </c>
      <c r="B116" s="359">
        <v>887.85</v>
      </c>
      <c r="C116" s="359">
        <f>874.32+1087.6</f>
        <v>1961.92</v>
      </c>
      <c r="D116" s="360">
        <v>1000</v>
      </c>
      <c r="E116" s="359"/>
      <c r="F116" s="361">
        <v>1000</v>
      </c>
      <c r="G116" s="358">
        <v>1000</v>
      </c>
    </row>
    <row r="117" spans="1:7" s="324" customFormat="1" ht="15.75" x14ac:dyDescent="0.25">
      <c r="A117" s="382" t="s">
        <v>481</v>
      </c>
      <c r="B117" s="359">
        <v>2487.31</v>
      </c>
      <c r="C117" s="359">
        <f>2645.36+435.04</f>
        <v>3080.4</v>
      </c>
      <c r="D117" s="360">
        <v>2700</v>
      </c>
      <c r="E117" s="359">
        <v>2813.77</v>
      </c>
      <c r="F117" s="361">
        <v>2800</v>
      </c>
      <c r="G117" s="358">
        <v>3000</v>
      </c>
    </row>
    <row r="118" spans="1:7" s="324" customFormat="1" ht="15.75" x14ac:dyDescent="0.25">
      <c r="A118" s="382" t="s">
        <v>482</v>
      </c>
      <c r="B118" s="359">
        <f>256.4+6782.16</f>
        <v>7038.5599999999995</v>
      </c>
      <c r="C118" s="359">
        <f>224.4+6678.87+761.32</f>
        <v>7664.5899999999992</v>
      </c>
      <c r="D118" s="360">
        <v>7500</v>
      </c>
      <c r="E118" s="359">
        <f>171.6+6578.22</f>
        <v>6749.8200000000006</v>
      </c>
      <c r="F118" s="361">
        <v>6800</v>
      </c>
      <c r="G118" s="358">
        <v>7000</v>
      </c>
    </row>
    <row r="119" spans="1:7" s="324" customFormat="1" ht="15.75" x14ac:dyDescent="0.25">
      <c r="A119" s="382" t="s">
        <v>483</v>
      </c>
      <c r="B119" s="359">
        <v>43555</v>
      </c>
      <c r="C119" s="359">
        <f>64930+2697</f>
        <v>67627</v>
      </c>
      <c r="D119" s="360">
        <v>70000</v>
      </c>
      <c r="E119" s="359">
        <v>32466</v>
      </c>
      <c r="F119" s="361">
        <v>70000</v>
      </c>
      <c r="G119" s="358">
        <v>72000</v>
      </c>
    </row>
    <row r="120" spans="1:7" s="324" customFormat="1" ht="15.75" x14ac:dyDescent="0.25">
      <c r="A120" s="382" t="s">
        <v>484</v>
      </c>
      <c r="B120" s="359">
        <v>1827294.2</v>
      </c>
      <c r="C120" s="359">
        <v>2027116.1</v>
      </c>
      <c r="D120" s="360">
        <v>2210000</v>
      </c>
      <c r="E120" s="359">
        <v>1266945</v>
      </c>
      <c r="F120" s="361">
        <v>2210000</v>
      </c>
      <c r="G120" s="358">
        <v>2350000</v>
      </c>
    </row>
    <row r="121" spans="1:7" s="324" customFormat="1" ht="15.75" x14ac:dyDescent="0.25">
      <c r="A121" s="382" t="s">
        <v>508</v>
      </c>
      <c r="B121" s="359">
        <f>6700+4795.54+2300+141811.23+37741.98+29100+91528.35+79264.44+66181.92+14550+11501.9</f>
        <v>485475.36000000004</v>
      </c>
      <c r="C121" s="359">
        <f>9895+42310+46807.92+9145.08+19093.51+21770+38334.91+12414.39</f>
        <v>199770.81</v>
      </c>
      <c r="D121" s="360">
        <f>361800+150+180+15000</f>
        <v>377130</v>
      </c>
      <c r="E121" s="359">
        <f>61798.24+2500+150+131410</f>
        <v>195858.24</v>
      </c>
      <c r="F121" s="361">
        <v>377000</v>
      </c>
      <c r="G121" s="358">
        <v>100000</v>
      </c>
    </row>
    <row r="122" spans="1:7" s="324" customFormat="1" ht="15.75" x14ac:dyDescent="0.25">
      <c r="A122" s="382" t="s">
        <v>499</v>
      </c>
      <c r="B122" s="359">
        <v>3500</v>
      </c>
      <c r="C122" s="359">
        <v>5000</v>
      </c>
      <c r="D122" s="360">
        <v>5000</v>
      </c>
      <c r="E122" s="359"/>
      <c r="F122" s="361">
        <v>5000</v>
      </c>
      <c r="G122" s="358">
        <v>5000</v>
      </c>
    </row>
    <row r="123" spans="1:7" s="324" customFormat="1" ht="15.75" x14ac:dyDescent="0.25">
      <c r="A123" s="382" t="s">
        <v>581</v>
      </c>
      <c r="B123" s="359"/>
      <c r="C123" s="359"/>
      <c r="D123" s="360">
        <v>1000</v>
      </c>
      <c r="E123" s="359"/>
      <c r="F123" s="361">
        <v>1000</v>
      </c>
      <c r="G123" s="358"/>
    </row>
    <row r="124" spans="1:7" s="324" customFormat="1" ht="15.75" x14ac:dyDescent="0.25">
      <c r="A124" s="382" t="s">
        <v>524</v>
      </c>
      <c r="B124" s="359">
        <v>460100</v>
      </c>
      <c r="C124" s="359">
        <v>102750</v>
      </c>
      <c r="D124" s="360">
        <v>110000</v>
      </c>
      <c r="E124" s="359">
        <v>35810</v>
      </c>
      <c r="F124" s="361">
        <v>110000</v>
      </c>
      <c r="G124" s="358">
        <v>75000</v>
      </c>
    </row>
    <row r="125" spans="1:7" s="324" customFormat="1" ht="15.75" x14ac:dyDescent="0.25">
      <c r="A125" s="382" t="s">
        <v>562</v>
      </c>
      <c r="B125" s="359"/>
      <c r="C125" s="359"/>
      <c r="D125" s="360">
        <v>220000</v>
      </c>
      <c r="E125" s="359"/>
      <c r="F125" s="361">
        <v>220000</v>
      </c>
      <c r="G125" s="358"/>
    </row>
    <row r="126" spans="1:7" s="324" customFormat="1" ht="15.75" x14ac:dyDescent="0.25">
      <c r="A126" s="382" t="s">
        <v>573</v>
      </c>
      <c r="B126" s="359"/>
      <c r="C126" s="359"/>
      <c r="D126" s="360">
        <v>9000</v>
      </c>
      <c r="E126" s="359"/>
      <c r="F126" s="361"/>
      <c r="G126" s="358"/>
    </row>
    <row r="127" spans="1:7" s="324" customFormat="1" ht="15.75" x14ac:dyDescent="0.25">
      <c r="A127" s="382" t="s">
        <v>485</v>
      </c>
      <c r="B127" s="359"/>
      <c r="C127" s="359"/>
      <c r="D127" s="360"/>
      <c r="E127" s="359"/>
      <c r="F127" s="361"/>
      <c r="G127" s="358"/>
    </row>
    <row r="128" spans="1:7" s="324" customFormat="1" ht="15.75" x14ac:dyDescent="0.25">
      <c r="A128" s="382" t="s">
        <v>583</v>
      </c>
      <c r="B128" s="359"/>
      <c r="C128" s="359"/>
      <c r="D128" s="360">
        <v>23659</v>
      </c>
      <c r="E128" s="359">
        <v>23659</v>
      </c>
      <c r="F128" s="361">
        <v>23700</v>
      </c>
      <c r="G128" s="358"/>
    </row>
    <row r="129" spans="1:7" s="324" customFormat="1" ht="15.75" x14ac:dyDescent="0.25">
      <c r="A129" s="382" t="s">
        <v>577</v>
      </c>
      <c r="B129" s="359"/>
      <c r="C129" s="359"/>
      <c r="D129" s="360">
        <v>23800</v>
      </c>
      <c r="E129" s="359">
        <v>23758.7</v>
      </c>
      <c r="F129" s="361">
        <v>23800</v>
      </c>
      <c r="G129" s="358"/>
    </row>
    <row r="130" spans="1:7" s="324" customFormat="1" ht="15.75" x14ac:dyDescent="0.25">
      <c r="A130" s="382" t="s">
        <v>501</v>
      </c>
      <c r="B130" s="359"/>
      <c r="C130" s="359"/>
      <c r="D130" s="360"/>
      <c r="E130" s="359"/>
      <c r="F130" s="361"/>
      <c r="G130" s="358"/>
    </row>
    <row r="131" spans="1:7" s="324" customFormat="1" ht="15.75" x14ac:dyDescent="0.25">
      <c r="A131" s="382" t="s">
        <v>486</v>
      </c>
      <c r="B131" s="359"/>
      <c r="C131" s="359"/>
      <c r="D131" s="360"/>
      <c r="E131" s="359"/>
      <c r="F131" s="361"/>
      <c r="G131" s="358"/>
    </row>
    <row r="132" spans="1:7" s="324" customFormat="1" ht="15.75" x14ac:dyDescent="0.25">
      <c r="A132" s="382" t="s">
        <v>511</v>
      </c>
      <c r="B132" s="359"/>
      <c r="C132" s="359"/>
      <c r="D132" s="360"/>
      <c r="E132" s="359"/>
      <c r="F132" s="361"/>
      <c r="G132" s="358"/>
    </row>
    <row r="133" spans="1:7" s="324" customFormat="1" ht="15.75" x14ac:dyDescent="0.25">
      <c r="A133" s="382" t="s">
        <v>487</v>
      </c>
      <c r="B133" s="359"/>
      <c r="C133" s="359"/>
      <c r="D133" s="360"/>
      <c r="E133" s="359"/>
      <c r="F133" s="361"/>
      <c r="G133" s="358"/>
    </row>
    <row r="134" spans="1:7" s="324" customFormat="1" ht="15.75" x14ac:dyDescent="0.25">
      <c r="A134" s="382" t="s">
        <v>489</v>
      </c>
      <c r="B134" s="359">
        <v>1612</v>
      </c>
      <c r="C134" s="359">
        <v>2141</v>
      </c>
      <c r="D134" s="360"/>
      <c r="E134" s="359"/>
      <c r="F134" s="361"/>
      <c r="G134" s="358"/>
    </row>
    <row r="135" spans="1:7" s="324" customFormat="1" ht="15.75" x14ac:dyDescent="0.25">
      <c r="A135" s="382" t="s">
        <v>488</v>
      </c>
      <c r="B135" s="359"/>
      <c r="C135" s="359"/>
      <c r="D135" s="360"/>
      <c r="E135" s="359"/>
      <c r="F135" s="361"/>
      <c r="G135" s="358"/>
    </row>
    <row r="136" spans="1:7" s="324" customFormat="1" ht="15" customHeight="1" x14ac:dyDescent="0.25">
      <c r="A136" s="382" t="s">
        <v>490</v>
      </c>
      <c r="B136" s="359">
        <v>46106.13</v>
      </c>
      <c r="C136" s="359">
        <v>42500</v>
      </c>
      <c r="D136" s="360">
        <v>50000</v>
      </c>
      <c r="E136" s="359">
        <v>50000</v>
      </c>
      <c r="F136" s="361">
        <v>50000</v>
      </c>
      <c r="G136" s="358">
        <v>40000</v>
      </c>
    </row>
    <row r="137" spans="1:7" s="324" customFormat="1" ht="15" customHeight="1" x14ac:dyDescent="0.25">
      <c r="A137" s="382" t="s">
        <v>491</v>
      </c>
      <c r="B137" s="359"/>
      <c r="C137" s="359"/>
      <c r="D137" s="360"/>
      <c r="E137" s="359"/>
      <c r="F137" s="361"/>
      <c r="G137" s="358"/>
    </row>
    <row r="138" spans="1:7" s="324" customFormat="1" ht="15" customHeight="1" x14ac:dyDescent="0.25">
      <c r="A138" s="382" t="s">
        <v>492</v>
      </c>
      <c r="B138" s="359"/>
      <c r="C138" s="359"/>
      <c r="D138" s="360"/>
      <c r="E138" s="359"/>
      <c r="F138" s="361"/>
      <c r="G138" s="358"/>
    </row>
    <row r="139" spans="1:7" s="324" customFormat="1" ht="15.75" x14ac:dyDescent="0.25">
      <c r="A139" s="382" t="s">
        <v>528</v>
      </c>
      <c r="B139" s="359"/>
      <c r="C139" s="359">
        <v>12514</v>
      </c>
      <c r="D139" s="360"/>
      <c r="E139" s="359"/>
      <c r="F139" s="361"/>
      <c r="G139" s="358"/>
    </row>
    <row r="140" spans="1:7" s="324" customFormat="1" ht="15.75" x14ac:dyDescent="0.25">
      <c r="A140" s="382" t="s">
        <v>509</v>
      </c>
      <c r="B140" s="359">
        <v>51414.92</v>
      </c>
      <c r="C140" s="359"/>
      <c r="D140" s="360">
        <v>50000</v>
      </c>
      <c r="E140" s="359">
        <v>15656.43</v>
      </c>
      <c r="F140" s="361">
        <v>50000</v>
      </c>
      <c r="G140" s="358">
        <v>25000</v>
      </c>
    </row>
    <row r="141" spans="1:7" s="324" customFormat="1" ht="15.75" x14ac:dyDescent="0.25">
      <c r="A141" s="382" t="s">
        <v>498</v>
      </c>
      <c r="B141" s="359"/>
      <c r="C141" s="359"/>
      <c r="D141" s="360"/>
      <c r="E141" s="359"/>
      <c r="F141" s="361"/>
      <c r="G141" s="358"/>
    </row>
    <row r="142" spans="1:7" s="324" customFormat="1" ht="15.75" x14ac:dyDescent="0.25">
      <c r="A142" s="382" t="s">
        <v>493</v>
      </c>
      <c r="B142" s="359">
        <v>67383.19</v>
      </c>
      <c r="C142" s="359">
        <v>53482.22</v>
      </c>
      <c r="D142" s="360">
        <v>55000</v>
      </c>
      <c r="E142" s="359">
        <v>35602.480000000003</v>
      </c>
      <c r="F142" s="361">
        <v>55000</v>
      </c>
      <c r="G142" s="358">
        <v>55000</v>
      </c>
    </row>
    <row r="143" spans="1:7" s="324" customFormat="1" ht="16.5" thickBot="1" x14ac:dyDescent="0.3">
      <c r="A143" s="382" t="s">
        <v>494</v>
      </c>
      <c r="B143" s="359">
        <v>2268</v>
      </c>
      <c r="C143" s="359">
        <v>15000</v>
      </c>
      <c r="D143" s="360">
        <v>5000</v>
      </c>
      <c r="E143" s="359">
        <v>5000</v>
      </c>
      <c r="F143" s="361">
        <v>5000</v>
      </c>
      <c r="G143" s="358">
        <v>5000</v>
      </c>
    </row>
    <row r="144" spans="1:7" s="324" customFormat="1" ht="18.75" thickBot="1" x14ac:dyDescent="0.3">
      <c r="A144" s="383" t="s">
        <v>397</v>
      </c>
      <c r="B144" s="384">
        <f t="shared" ref="B144:G144" si="10">B145+B149</f>
        <v>2775376.4699999997</v>
      </c>
      <c r="C144" s="384">
        <f t="shared" si="10"/>
        <v>3046848.8699999996</v>
      </c>
      <c r="D144" s="385">
        <f t="shared" si="10"/>
        <v>4713841</v>
      </c>
      <c r="E144" s="384">
        <f t="shared" si="10"/>
        <v>2774010.48</v>
      </c>
      <c r="F144" s="386">
        <f t="shared" si="10"/>
        <v>4463800</v>
      </c>
      <c r="G144" s="387">
        <f t="shared" si="10"/>
        <v>16190000</v>
      </c>
    </row>
    <row r="145" spans="1:7" s="324" customFormat="1" ht="18.75" thickBot="1" x14ac:dyDescent="0.3">
      <c r="A145" s="388" t="s">
        <v>111</v>
      </c>
      <c r="B145" s="389">
        <f t="shared" ref="B145:G145" si="11">SUM(B146:B148)</f>
        <v>128049.2</v>
      </c>
      <c r="C145" s="389">
        <f t="shared" si="11"/>
        <v>664667.11</v>
      </c>
      <c r="D145" s="390">
        <f t="shared" si="11"/>
        <v>1050000</v>
      </c>
      <c r="E145" s="389">
        <f t="shared" si="11"/>
        <v>195341.48</v>
      </c>
      <c r="F145" s="391">
        <f t="shared" si="11"/>
        <v>800000</v>
      </c>
      <c r="G145" s="390">
        <f t="shared" si="11"/>
        <v>375000</v>
      </c>
    </row>
    <row r="146" spans="1:7" s="324" customFormat="1" ht="15.75" x14ac:dyDescent="0.25">
      <c r="A146" s="392" t="s">
        <v>466</v>
      </c>
      <c r="B146" s="393"/>
      <c r="C146" s="393">
        <v>620825.29</v>
      </c>
      <c r="D146" s="358">
        <f>200000+150000</f>
        <v>350000</v>
      </c>
      <c r="E146" s="393">
        <v>104707.99</v>
      </c>
      <c r="F146" s="394">
        <v>250000</v>
      </c>
      <c r="G146" s="395">
        <v>325000</v>
      </c>
    </row>
    <row r="147" spans="1:7" s="324" customFormat="1" ht="15.75" x14ac:dyDescent="0.25">
      <c r="A147" s="392" t="s">
        <v>114</v>
      </c>
      <c r="B147" s="393"/>
      <c r="C147" s="393">
        <v>350</v>
      </c>
      <c r="D147" s="358"/>
      <c r="E147" s="393"/>
      <c r="F147" s="394"/>
      <c r="G147" s="358"/>
    </row>
    <row r="148" spans="1:7" ht="16.5" thickBot="1" x14ac:dyDescent="0.3">
      <c r="A148" s="396" t="s">
        <v>115</v>
      </c>
      <c r="B148" s="397">
        <v>128049.2</v>
      </c>
      <c r="C148" s="397">
        <v>43491.82</v>
      </c>
      <c r="D148" s="398">
        <f>600000+100000</f>
        <v>700000</v>
      </c>
      <c r="E148" s="397">
        <v>90633.49</v>
      </c>
      <c r="F148" s="399">
        <v>550000</v>
      </c>
      <c r="G148" s="398">
        <v>50000</v>
      </c>
    </row>
    <row r="149" spans="1:7" ht="18.75" thickBot="1" x14ac:dyDescent="0.3">
      <c r="A149" s="400" t="s">
        <v>116</v>
      </c>
      <c r="B149" s="401">
        <f t="shared" ref="B149:G149" si="12">SUM(B150:B196)</f>
        <v>2647327.2699999996</v>
      </c>
      <c r="C149" s="401">
        <f t="shared" si="12"/>
        <v>2382181.7599999998</v>
      </c>
      <c r="D149" s="402">
        <f t="shared" si="12"/>
        <v>3663841</v>
      </c>
      <c r="E149" s="401">
        <f t="shared" si="12"/>
        <v>2578669</v>
      </c>
      <c r="F149" s="403">
        <f t="shared" si="12"/>
        <v>3663800</v>
      </c>
      <c r="G149" s="390">
        <f t="shared" si="12"/>
        <v>15815000</v>
      </c>
    </row>
    <row r="150" spans="1:7" ht="15.75" x14ac:dyDescent="0.25">
      <c r="A150" s="347" t="s">
        <v>449</v>
      </c>
      <c r="B150" s="359"/>
      <c r="C150" s="359"/>
      <c r="D150" s="360">
        <v>6341</v>
      </c>
      <c r="E150" s="359">
        <v>6341</v>
      </c>
      <c r="F150" s="361">
        <v>6300</v>
      </c>
      <c r="G150" s="358"/>
    </row>
    <row r="151" spans="1:7" ht="15.75" x14ac:dyDescent="0.25">
      <c r="A151" s="347" t="s">
        <v>450</v>
      </c>
      <c r="B151" s="359"/>
      <c r="C151" s="359"/>
      <c r="D151" s="360"/>
      <c r="E151" s="359"/>
      <c r="F151" s="361"/>
      <c r="G151" s="358"/>
    </row>
    <row r="152" spans="1:7" ht="15.75" x14ac:dyDescent="0.25">
      <c r="A152" s="347" t="s">
        <v>457</v>
      </c>
      <c r="B152" s="359"/>
      <c r="C152" s="359"/>
      <c r="D152" s="360"/>
      <c r="E152" s="359"/>
      <c r="F152" s="361"/>
      <c r="G152" s="358"/>
    </row>
    <row r="153" spans="1:7" ht="15.75" x14ac:dyDescent="0.25">
      <c r="A153" s="347" t="s">
        <v>445</v>
      </c>
      <c r="B153" s="359"/>
      <c r="C153" s="359"/>
      <c r="D153" s="360"/>
      <c r="E153" s="359"/>
      <c r="F153" s="361"/>
      <c r="G153" s="358"/>
    </row>
    <row r="154" spans="1:7" ht="15.75" x14ac:dyDescent="0.25">
      <c r="A154" s="347" t="s">
        <v>451</v>
      </c>
      <c r="B154" s="359"/>
      <c r="C154" s="359">
        <v>1659549.26</v>
      </c>
      <c r="D154" s="360">
        <v>184000</v>
      </c>
      <c r="E154" s="359">
        <v>183754.82</v>
      </c>
      <c r="F154" s="361">
        <v>184000</v>
      </c>
      <c r="G154" s="358">
        <v>3325000</v>
      </c>
    </row>
    <row r="155" spans="1:7" ht="15.75" x14ac:dyDescent="0.25">
      <c r="A155" s="347" t="s">
        <v>563</v>
      </c>
      <c r="B155" s="359"/>
      <c r="C155" s="359"/>
      <c r="D155" s="360">
        <v>1365000</v>
      </c>
      <c r="E155" s="359">
        <v>1364889.29</v>
      </c>
      <c r="F155" s="361">
        <v>1365000</v>
      </c>
      <c r="G155" s="358"/>
    </row>
    <row r="156" spans="1:7" s="324" customFormat="1" ht="15.75" x14ac:dyDescent="0.25">
      <c r="A156" s="354" t="s">
        <v>452</v>
      </c>
      <c r="B156" s="359"/>
      <c r="C156" s="359"/>
      <c r="D156" s="360"/>
      <c r="E156" s="359"/>
      <c r="F156" s="361"/>
      <c r="G156" s="358"/>
    </row>
    <row r="157" spans="1:7" s="324" customFormat="1" ht="15.75" x14ac:dyDescent="0.25">
      <c r="A157" s="354" t="s">
        <v>502</v>
      </c>
      <c r="B157" s="359">
        <v>357150.2</v>
      </c>
      <c r="C157" s="359"/>
      <c r="D157" s="360"/>
      <c r="E157" s="359"/>
      <c r="F157" s="361"/>
      <c r="G157" s="358"/>
    </row>
    <row r="158" spans="1:7" s="324" customFormat="1" ht="15.75" x14ac:dyDescent="0.25">
      <c r="A158" s="354" t="s">
        <v>469</v>
      </c>
      <c r="B158" s="359"/>
      <c r="C158" s="359"/>
      <c r="D158" s="360"/>
      <c r="E158" s="359"/>
      <c r="F158" s="361"/>
      <c r="G158" s="358"/>
    </row>
    <row r="159" spans="1:7" s="324" customFormat="1" ht="15.75" x14ac:dyDescent="0.25">
      <c r="A159" s="354" t="s">
        <v>504</v>
      </c>
      <c r="B159" s="359"/>
      <c r="C159" s="359">
        <v>45000</v>
      </c>
      <c r="D159" s="360"/>
      <c r="E159" s="359"/>
      <c r="F159" s="361"/>
      <c r="G159" s="358"/>
    </row>
    <row r="160" spans="1:7" s="324" customFormat="1" ht="15.75" x14ac:dyDescent="0.25">
      <c r="A160" s="354" t="s">
        <v>515</v>
      </c>
      <c r="B160" s="359">
        <v>195471.86</v>
      </c>
      <c r="C160" s="359">
        <v>359710.49</v>
      </c>
      <c r="D160" s="360">
        <v>41000</v>
      </c>
      <c r="E160" s="359"/>
      <c r="F160" s="361">
        <v>41000</v>
      </c>
      <c r="G160" s="358"/>
    </row>
    <row r="161" spans="1:7" s="324" customFormat="1" ht="15.75" x14ac:dyDescent="0.25">
      <c r="A161" s="354" t="s">
        <v>532</v>
      </c>
      <c r="B161" s="359">
        <v>1554922.49</v>
      </c>
      <c r="C161" s="359"/>
      <c r="D161" s="360"/>
      <c r="E161" s="359"/>
      <c r="F161" s="361"/>
      <c r="G161" s="358"/>
    </row>
    <row r="162" spans="1:7" s="324" customFormat="1" ht="15.75" x14ac:dyDescent="0.25">
      <c r="A162" s="354" t="s">
        <v>525</v>
      </c>
      <c r="B162" s="359"/>
      <c r="C162" s="359"/>
      <c r="D162" s="360"/>
      <c r="E162" s="359"/>
      <c r="F162" s="361"/>
      <c r="G162" s="358"/>
    </row>
    <row r="163" spans="1:7" s="324" customFormat="1" ht="15.75" x14ac:dyDescent="0.25">
      <c r="A163" s="354" t="s">
        <v>520</v>
      </c>
      <c r="B163" s="359">
        <v>264836.71999999997</v>
      </c>
      <c r="C163" s="359">
        <v>21025.13</v>
      </c>
      <c r="D163" s="360">
        <v>220000</v>
      </c>
      <c r="E163" s="359">
        <v>75104.289999999994</v>
      </c>
      <c r="F163" s="361">
        <v>220000</v>
      </c>
      <c r="G163" s="358"/>
    </row>
    <row r="164" spans="1:7" s="324" customFormat="1" ht="15.75" x14ac:dyDescent="0.25">
      <c r="A164" s="354" t="s">
        <v>540</v>
      </c>
      <c r="B164" s="359"/>
      <c r="C164" s="359"/>
      <c r="D164" s="360"/>
      <c r="E164" s="359"/>
      <c r="F164" s="361">
        <v>0</v>
      </c>
      <c r="G164" s="358"/>
    </row>
    <row r="165" spans="1:7" s="324" customFormat="1" ht="15.75" x14ac:dyDescent="0.25">
      <c r="A165" s="354" t="s">
        <v>578</v>
      </c>
      <c r="B165" s="359">
        <v>9750</v>
      </c>
      <c r="C165" s="359"/>
      <c r="D165" s="360"/>
      <c r="E165" s="359"/>
      <c r="F165" s="361"/>
      <c r="G165" s="358"/>
    </row>
    <row r="166" spans="1:7" s="324" customFormat="1" ht="15.75" x14ac:dyDescent="0.25">
      <c r="A166" s="354" t="s">
        <v>544</v>
      </c>
      <c r="B166" s="359">
        <v>2732</v>
      </c>
      <c r="C166" s="359"/>
      <c r="D166" s="360"/>
      <c r="E166" s="359"/>
      <c r="F166" s="361"/>
      <c r="G166" s="358"/>
    </row>
    <row r="167" spans="1:7" s="324" customFormat="1" ht="15.75" x14ac:dyDescent="0.25">
      <c r="A167" s="354" t="s">
        <v>547</v>
      </c>
      <c r="B167" s="359">
        <v>5000</v>
      </c>
      <c r="C167" s="359">
        <v>5000</v>
      </c>
      <c r="D167" s="360"/>
      <c r="E167" s="359"/>
      <c r="F167" s="361"/>
      <c r="G167" s="358"/>
    </row>
    <row r="168" spans="1:7" s="324" customFormat="1" ht="15.75" x14ac:dyDescent="0.25">
      <c r="A168" s="354" t="s">
        <v>586</v>
      </c>
      <c r="B168" s="359"/>
      <c r="C168" s="359"/>
      <c r="D168" s="360"/>
      <c r="E168" s="359"/>
      <c r="F168" s="361"/>
      <c r="G168" s="358">
        <v>100000</v>
      </c>
    </row>
    <row r="169" spans="1:7" s="324" customFormat="1" ht="15.75" x14ac:dyDescent="0.25">
      <c r="A169" s="354" t="s">
        <v>585</v>
      </c>
      <c r="B169" s="359"/>
      <c r="C169" s="359"/>
      <c r="D169" s="360">
        <v>339500</v>
      </c>
      <c r="E169" s="359">
        <v>339409.94</v>
      </c>
      <c r="F169" s="361">
        <v>339500</v>
      </c>
      <c r="G169" s="358">
        <v>380000</v>
      </c>
    </row>
    <row r="170" spans="1:7" s="324" customFormat="1" ht="15.75" x14ac:dyDescent="0.25">
      <c r="A170" s="354" t="s">
        <v>564</v>
      </c>
      <c r="B170" s="359"/>
      <c r="C170" s="359"/>
      <c r="D170" s="360"/>
      <c r="E170" s="359"/>
      <c r="F170" s="361"/>
      <c r="G170" s="358">
        <v>400000</v>
      </c>
    </row>
    <row r="171" spans="1:7" s="324" customFormat="1" ht="15.75" x14ac:dyDescent="0.25">
      <c r="A171" s="354" t="s">
        <v>565</v>
      </c>
      <c r="B171" s="359"/>
      <c r="C171" s="359"/>
      <c r="D171" s="360">
        <v>530000</v>
      </c>
      <c r="E171" s="359"/>
      <c r="F171" s="361">
        <v>530000</v>
      </c>
      <c r="G171" s="358">
        <v>510000</v>
      </c>
    </row>
    <row r="172" spans="1:7" s="324" customFormat="1" ht="15.75" x14ac:dyDescent="0.25">
      <c r="A172" s="354" t="s">
        <v>566</v>
      </c>
      <c r="B172" s="359"/>
      <c r="C172" s="359"/>
      <c r="D172" s="360">
        <v>975000</v>
      </c>
      <c r="E172" s="359">
        <f>434031.38+173138.28</f>
        <v>607169.66</v>
      </c>
      <c r="F172" s="361">
        <v>975000</v>
      </c>
      <c r="G172" s="358"/>
    </row>
    <row r="173" spans="1:7" s="324" customFormat="1" ht="15.75" x14ac:dyDescent="0.25">
      <c r="A173" s="354" t="s">
        <v>541</v>
      </c>
      <c r="B173" s="359"/>
      <c r="C173" s="359"/>
      <c r="D173" s="360"/>
      <c r="E173" s="359"/>
      <c r="F173" s="361"/>
      <c r="G173" s="358"/>
    </row>
    <row r="174" spans="1:7" s="324" customFormat="1" ht="15.75" x14ac:dyDescent="0.25">
      <c r="A174" s="354" t="s">
        <v>503</v>
      </c>
      <c r="B174" s="359"/>
      <c r="C174" s="359"/>
      <c r="D174" s="360"/>
      <c r="E174" s="359"/>
      <c r="F174" s="361"/>
      <c r="G174" s="358">
        <v>11100000</v>
      </c>
    </row>
    <row r="175" spans="1:7" s="324" customFormat="1" ht="15.75" x14ac:dyDescent="0.25">
      <c r="A175" s="354" t="s">
        <v>453</v>
      </c>
      <c r="B175" s="359"/>
      <c r="C175" s="359"/>
      <c r="D175" s="360"/>
      <c r="E175" s="359"/>
      <c r="F175" s="361"/>
      <c r="G175" s="358"/>
    </row>
    <row r="176" spans="1:7" s="324" customFormat="1" ht="15.75" x14ac:dyDescent="0.25">
      <c r="A176" s="354" t="s">
        <v>454</v>
      </c>
      <c r="B176" s="359"/>
      <c r="C176" s="359"/>
      <c r="D176" s="360"/>
      <c r="E176" s="359"/>
      <c r="F176" s="361"/>
      <c r="G176" s="358"/>
    </row>
    <row r="177" spans="1:7" s="324" customFormat="1" ht="15.75" x14ac:dyDescent="0.25">
      <c r="A177" s="354" t="s">
        <v>537</v>
      </c>
      <c r="B177" s="359"/>
      <c r="C177" s="359"/>
      <c r="D177" s="360"/>
      <c r="E177" s="359"/>
      <c r="F177" s="361"/>
      <c r="G177" s="358"/>
    </row>
    <row r="178" spans="1:7" s="324" customFormat="1" ht="15.75" x14ac:dyDescent="0.25">
      <c r="A178" s="354" t="s">
        <v>521</v>
      </c>
      <c r="B178" s="359"/>
      <c r="C178" s="359"/>
      <c r="D178" s="360"/>
      <c r="E178" s="359"/>
      <c r="F178" s="361"/>
      <c r="G178" s="358"/>
    </row>
    <row r="179" spans="1:7" s="324" customFormat="1" ht="15.75" x14ac:dyDescent="0.25">
      <c r="A179" s="354" t="s">
        <v>527</v>
      </c>
      <c r="B179" s="359">
        <v>20000</v>
      </c>
      <c r="C179" s="359"/>
      <c r="D179" s="360"/>
      <c r="E179" s="359"/>
      <c r="F179" s="361"/>
      <c r="G179" s="358"/>
    </row>
    <row r="180" spans="1:7" s="324" customFormat="1" ht="15.75" x14ac:dyDescent="0.25">
      <c r="A180" s="354" t="s">
        <v>558</v>
      </c>
      <c r="B180" s="359"/>
      <c r="C180" s="359">
        <v>13012</v>
      </c>
      <c r="D180" s="360"/>
      <c r="E180" s="359"/>
      <c r="F180" s="361"/>
      <c r="G180" s="358"/>
    </row>
    <row r="181" spans="1:7" s="324" customFormat="1" ht="15.75" x14ac:dyDescent="0.25">
      <c r="A181" s="354" t="s">
        <v>432</v>
      </c>
      <c r="B181" s="359"/>
      <c r="C181" s="359"/>
      <c r="D181" s="360"/>
      <c r="E181" s="359"/>
      <c r="F181" s="361"/>
      <c r="G181" s="358"/>
    </row>
    <row r="182" spans="1:7" s="324" customFormat="1" ht="15.75" x14ac:dyDescent="0.25">
      <c r="A182" s="354" t="s">
        <v>427</v>
      </c>
      <c r="B182" s="359"/>
      <c r="C182" s="359"/>
      <c r="D182" s="360"/>
      <c r="E182" s="359"/>
      <c r="F182" s="361"/>
      <c r="G182" s="358"/>
    </row>
    <row r="183" spans="1:7" s="324" customFormat="1" ht="15.75" x14ac:dyDescent="0.25">
      <c r="A183" s="354" t="s">
        <v>447</v>
      </c>
      <c r="B183" s="359"/>
      <c r="C183" s="359"/>
      <c r="D183" s="360"/>
      <c r="E183" s="359"/>
      <c r="F183" s="361"/>
      <c r="G183" s="358"/>
    </row>
    <row r="184" spans="1:7" s="324" customFormat="1" ht="15.75" x14ac:dyDescent="0.25">
      <c r="A184" s="354" t="s">
        <v>458</v>
      </c>
      <c r="B184" s="359"/>
      <c r="C184" s="359"/>
      <c r="D184" s="360"/>
      <c r="E184" s="359"/>
      <c r="F184" s="361"/>
      <c r="G184" s="358"/>
    </row>
    <row r="185" spans="1:7" s="324" customFormat="1" ht="15.75" x14ac:dyDescent="0.25">
      <c r="A185" s="354" t="s">
        <v>428</v>
      </c>
      <c r="B185" s="359"/>
      <c r="C185" s="359"/>
      <c r="D185" s="360"/>
      <c r="E185" s="359"/>
      <c r="F185" s="361"/>
      <c r="G185" s="358"/>
    </row>
    <row r="186" spans="1:7" s="324" customFormat="1" ht="15.75" x14ac:dyDescent="0.25">
      <c r="A186" s="354" t="s">
        <v>426</v>
      </c>
      <c r="B186" s="359"/>
      <c r="C186" s="359"/>
      <c r="D186" s="360"/>
      <c r="E186" s="359"/>
      <c r="F186" s="361"/>
      <c r="G186" s="358"/>
    </row>
    <row r="187" spans="1:7" s="324" customFormat="1" ht="15.75" x14ac:dyDescent="0.25">
      <c r="A187" s="354" t="s">
        <v>549</v>
      </c>
      <c r="B187" s="359"/>
      <c r="C187" s="359">
        <v>278884.88</v>
      </c>
      <c r="D187" s="360"/>
      <c r="E187" s="359"/>
      <c r="F187" s="361"/>
      <c r="G187" s="358"/>
    </row>
    <row r="188" spans="1:7" s="324" customFormat="1" ht="15.75" x14ac:dyDescent="0.25">
      <c r="A188" s="354" t="s">
        <v>497</v>
      </c>
      <c r="B188" s="359"/>
      <c r="C188" s="359"/>
      <c r="D188" s="360"/>
      <c r="E188" s="359"/>
      <c r="F188" s="361"/>
      <c r="G188" s="358"/>
    </row>
    <row r="189" spans="1:7" s="324" customFormat="1" ht="15.75" x14ac:dyDescent="0.25">
      <c r="A189" s="354" t="s">
        <v>512</v>
      </c>
      <c r="B189" s="359"/>
      <c r="C189" s="359"/>
      <c r="D189" s="360">
        <v>3000</v>
      </c>
      <c r="E189" s="359">
        <v>2000</v>
      </c>
      <c r="F189" s="361">
        <v>3000</v>
      </c>
      <c r="G189" s="358"/>
    </row>
    <row r="190" spans="1:7" s="324" customFormat="1" ht="15.75" x14ac:dyDescent="0.25">
      <c r="A190" s="354" t="s">
        <v>403</v>
      </c>
      <c r="B190" s="359"/>
      <c r="C190" s="359"/>
      <c r="D190" s="360"/>
      <c r="E190" s="359"/>
      <c r="F190" s="361"/>
      <c r="G190" s="358"/>
    </row>
    <row r="191" spans="1:7" s="324" customFormat="1" ht="15.75" x14ac:dyDescent="0.25">
      <c r="A191" s="354" t="s">
        <v>404</v>
      </c>
      <c r="B191" s="359"/>
      <c r="C191" s="359"/>
      <c r="D191" s="360"/>
      <c r="E191" s="359"/>
      <c r="F191" s="361"/>
      <c r="G191" s="358"/>
    </row>
    <row r="192" spans="1:7" s="324" customFormat="1" ht="15.75" x14ac:dyDescent="0.25">
      <c r="A192" s="354" t="s">
        <v>418</v>
      </c>
      <c r="B192" s="359"/>
      <c r="C192" s="359"/>
      <c r="D192" s="360"/>
      <c r="E192" s="359"/>
      <c r="F192" s="361"/>
      <c r="G192" s="358"/>
    </row>
    <row r="193" spans="1:7" s="324" customFormat="1" ht="15.75" x14ac:dyDescent="0.25">
      <c r="A193" s="354" t="s">
        <v>442</v>
      </c>
      <c r="B193" s="359">
        <v>237464</v>
      </c>
      <c r="C193" s="359"/>
      <c r="D193" s="360"/>
      <c r="E193" s="359"/>
      <c r="F193" s="361">
        <v>0</v>
      </c>
      <c r="G193" s="358"/>
    </row>
    <row r="194" spans="1:7" s="324" customFormat="1" ht="15.75" x14ac:dyDescent="0.25">
      <c r="A194" s="354" t="s">
        <v>456</v>
      </c>
      <c r="B194" s="359"/>
      <c r="C194" s="359"/>
      <c r="D194" s="360"/>
      <c r="E194" s="359"/>
      <c r="F194" s="361"/>
      <c r="G194" s="358"/>
    </row>
    <row r="195" spans="1:7" s="324" customFormat="1" ht="15.75" x14ac:dyDescent="0.25">
      <c r="A195" s="354" t="s">
        <v>401</v>
      </c>
      <c r="B195" s="359"/>
      <c r="C195" s="359"/>
      <c r="D195" s="360"/>
      <c r="E195" s="359"/>
      <c r="F195" s="361"/>
      <c r="G195" s="358"/>
    </row>
    <row r="196" spans="1:7" ht="16.5" thickBot="1" x14ac:dyDescent="0.3">
      <c r="A196" s="347" t="s">
        <v>402</v>
      </c>
      <c r="B196" s="359"/>
      <c r="C196" s="359"/>
      <c r="D196" s="360"/>
      <c r="E196" s="359"/>
      <c r="F196" s="361"/>
      <c r="G196" s="398"/>
    </row>
    <row r="197" spans="1:7" ht="18.75" thickBot="1" x14ac:dyDescent="0.3">
      <c r="A197" s="404" t="s">
        <v>394</v>
      </c>
      <c r="B197" s="332">
        <f t="shared" ref="B197:G197" si="13">SUM(B198:B209)</f>
        <v>4487096.21</v>
      </c>
      <c r="C197" s="332">
        <f t="shared" si="13"/>
        <v>828241.21000000008</v>
      </c>
      <c r="D197" s="333">
        <f t="shared" si="13"/>
        <v>4248015</v>
      </c>
      <c r="E197" s="332">
        <f t="shared" si="13"/>
        <v>648996.63000000012</v>
      </c>
      <c r="F197" s="334">
        <f t="shared" si="13"/>
        <v>3298000</v>
      </c>
      <c r="G197" s="405">
        <f t="shared" si="13"/>
        <v>1400000</v>
      </c>
    </row>
    <row r="198" spans="1:7" s="324" customFormat="1" ht="15.75" x14ac:dyDescent="0.25">
      <c r="A198" s="354" t="s">
        <v>439</v>
      </c>
      <c r="B198" s="359">
        <v>562696.06000000006</v>
      </c>
      <c r="C198" s="359">
        <v>50000</v>
      </c>
      <c r="D198" s="360">
        <v>124000</v>
      </c>
      <c r="E198" s="359"/>
      <c r="F198" s="361">
        <v>124000</v>
      </c>
      <c r="G198" s="358"/>
    </row>
    <row r="199" spans="1:7" s="324" customFormat="1" ht="15.75" x14ac:dyDescent="0.25">
      <c r="A199" s="354" t="s">
        <v>460</v>
      </c>
      <c r="B199" s="359">
        <v>10447.77</v>
      </c>
      <c r="C199" s="359"/>
      <c r="D199" s="360"/>
      <c r="E199" s="359"/>
      <c r="F199" s="361"/>
      <c r="G199" s="358"/>
    </row>
    <row r="200" spans="1:7" s="324" customFormat="1" ht="15.75" x14ac:dyDescent="0.25">
      <c r="A200" s="354" t="s">
        <v>441</v>
      </c>
      <c r="B200" s="359"/>
      <c r="C200" s="359"/>
      <c r="D200" s="360"/>
      <c r="E200" s="359"/>
      <c r="F200" s="361"/>
      <c r="G200" s="358">
        <v>300000</v>
      </c>
    </row>
    <row r="201" spans="1:7" s="324" customFormat="1" ht="15.75" x14ac:dyDescent="0.25">
      <c r="A201" s="354" t="s">
        <v>440</v>
      </c>
      <c r="B201" s="359">
        <f>2338.49+82824.21+305589.61+205555.51+15000+237081.9+56923.89+40884.65</f>
        <v>946198.26000000013</v>
      </c>
      <c r="C201" s="359">
        <f>9420+211199.64+1490.91+237464+105836.22+20000+35936.33+62634.04</f>
        <v>683981.14</v>
      </c>
      <c r="D201" s="360">
        <v>471315</v>
      </c>
      <c r="E201" s="359">
        <f>22320.81+107266+92000+85930.5+46863.32+48918.4+13012</f>
        <v>416311.03</v>
      </c>
      <c r="F201" s="361">
        <v>471300</v>
      </c>
      <c r="G201" s="358">
        <v>50000</v>
      </c>
    </row>
    <row r="202" spans="1:7" s="324" customFormat="1" ht="15.75" x14ac:dyDescent="0.25">
      <c r="A202" s="354" t="s">
        <v>554</v>
      </c>
      <c r="B202" s="359">
        <v>10641.34</v>
      </c>
      <c r="C202" s="359">
        <v>17223.53</v>
      </c>
      <c r="D202" s="360"/>
      <c r="E202" s="359">
        <v>2169.5700000000002</v>
      </c>
      <c r="F202" s="361"/>
      <c r="G202" s="358"/>
    </row>
    <row r="203" spans="1:7" s="324" customFormat="1" ht="15.75" x14ac:dyDescent="0.25">
      <c r="A203" s="354" t="s">
        <v>523</v>
      </c>
      <c r="B203" s="359">
        <v>4429.8</v>
      </c>
      <c r="C203" s="359"/>
      <c r="D203" s="360">
        <v>2700</v>
      </c>
      <c r="E203" s="359">
        <v>2688.2</v>
      </c>
      <c r="F203" s="361">
        <v>2700</v>
      </c>
      <c r="G203" s="358"/>
    </row>
    <row r="204" spans="1:7" s="324" customFormat="1" ht="15.75" x14ac:dyDescent="0.25">
      <c r="A204" s="354" t="s">
        <v>495</v>
      </c>
      <c r="B204" s="359"/>
      <c r="C204" s="359"/>
      <c r="D204" s="360"/>
      <c r="E204" s="359"/>
      <c r="F204" s="361"/>
      <c r="G204" s="358"/>
    </row>
    <row r="205" spans="1:7" s="324" customFormat="1" ht="15.75" x14ac:dyDescent="0.25">
      <c r="A205" s="354" t="s">
        <v>517</v>
      </c>
      <c r="B205" s="359">
        <v>2640142.2999999998</v>
      </c>
      <c r="C205" s="359"/>
      <c r="D205" s="360">
        <v>500000</v>
      </c>
      <c r="E205" s="359">
        <v>88708.01</v>
      </c>
      <c r="F205" s="361">
        <v>100000</v>
      </c>
      <c r="G205" s="358">
        <v>500000</v>
      </c>
    </row>
    <row r="206" spans="1:7" ht="15.75" x14ac:dyDescent="0.25">
      <c r="A206" s="347" t="s">
        <v>550</v>
      </c>
      <c r="B206" s="359"/>
      <c r="C206" s="359"/>
      <c r="D206" s="360"/>
      <c r="E206" s="359"/>
      <c r="F206" s="361"/>
      <c r="G206" s="358"/>
    </row>
    <row r="207" spans="1:7" ht="15.75" x14ac:dyDescent="0.25">
      <c r="A207" s="347" t="s">
        <v>551</v>
      </c>
      <c r="B207" s="359"/>
      <c r="C207" s="359">
        <v>77036.539999999994</v>
      </c>
      <c r="D207" s="360"/>
      <c r="E207" s="359"/>
      <c r="F207" s="361"/>
      <c r="G207" s="358"/>
    </row>
    <row r="208" spans="1:7" ht="15.75" x14ac:dyDescent="0.25">
      <c r="A208" s="347" t="s">
        <v>465</v>
      </c>
      <c r="B208" s="359"/>
      <c r="C208" s="359"/>
      <c r="D208" s="360"/>
      <c r="E208" s="359"/>
      <c r="F208" s="361"/>
      <c r="G208" s="358"/>
    </row>
    <row r="209" spans="1:7" ht="16.5" thickBot="1" x14ac:dyDescent="0.3">
      <c r="A209" s="347" t="s">
        <v>129</v>
      </c>
      <c r="B209" s="406">
        <v>312540.68</v>
      </c>
      <c r="C209" s="406"/>
      <c r="D209" s="407">
        <f>200000+2400000+550000</f>
        <v>3150000</v>
      </c>
      <c r="E209" s="406">
        <v>139119.82</v>
      </c>
      <c r="F209" s="408">
        <v>2600000</v>
      </c>
      <c r="G209" s="358">
        <v>550000</v>
      </c>
    </row>
    <row r="210" spans="1:7" ht="24" thickBot="1" x14ac:dyDescent="0.4">
      <c r="A210" s="409" t="s">
        <v>130</v>
      </c>
      <c r="B210" s="410">
        <f t="shared" ref="B210:G210" si="14">B197+B144+B3</f>
        <v>33810133.589999996</v>
      </c>
      <c r="C210" s="410">
        <f>C197+C144+C3</f>
        <v>32345366.07</v>
      </c>
      <c r="D210" s="411">
        <f>D197+D144+D3</f>
        <v>40234915</v>
      </c>
      <c r="E210" s="410">
        <f>E197+E144+E3</f>
        <v>19237177.850000001</v>
      </c>
      <c r="F210" s="412">
        <f t="shared" si="14"/>
        <v>38512780</v>
      </c>
      <c r="G210" s="413">
        <f t="shared" si="14"/>
        <v>48984680</v>
      </c>
    </row>
    <row r="211" spans="1:7" ht="15.75" x14ac:dyDescent="0.25">
      <c r="A211" s="414"/>
    </row>
  </sheetData>
  <sheetProtection selectLockedCells="1" selectUnlockedCells="1"/>
  <mergeCells count="1">
    <mergeCell ref="A1:G1"/>
  </mergeCells>
  <phoneticPr fontId="0" type="noConversion"/>
  <pageMargins left="1.1811023622047245" right="0" top="0" bottom="0" header="0.51181102362204722" footer="0.51181102362204722"/>
  <pageSetup paperSize="8" scale="48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424" t="s">
        <v>393</v>
      </c>
      <c r="B1" s="424"/>
      <c r="C1" s="424"/>
      <c r="D1" s="424"/>
      <c r="E1" s="424"/>
      <c r="F1" s="424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1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1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1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1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1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1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430" t="s">
        <v>132</v>
      </c>
      <c r="E5" s="430"/>
      <c r="F5" s="430"/>
      <c r="G5" s="430"/>
      <c r="H5" s="431" t="s">
        <v>133</v>
      </c>
      <c r="I5" s="431"/>
      <c r="J5" s="431"/>
      <c r="K5" s="431"/>
      <c r="L5" s="425" t="s">
        <v>2</v>
      </c>
      <c r="M5" s="425"/>
      <c r="N5" s="425"/>
      <c r="O5" s="425"/>
      <c r="P5" s="425" t="s">
        <v>391</v>
      </c>
      <c r="Q5" s="425"/>
      <c r="R5" s="425"/>
      <c r="S5" s="425"/>
      <c r="T5" s="425" t="s">
        <v>387</v>
      </c>
      <c r="U5" s="425"/>
      <c r="V5" s="425"/>
      <c r="W5" s="425"/>
    </row>
    <row r="6" spans="1:23" ht="12.75" customHeight="1" thickBot="1" x14ac:dyDescent="0.25">
      <c r="A6" s="61"/>
      <c r="B6" s="427" t="s">
        <v>134</v>
      </c>
      <c r="C6" s="427"/>
      <c r="D6" s="124" t="s">
        <v>135</v>
      </c>
      <c r="E6" s="428" t="s">
        <v>136</v>
      </c>
      <c r="F6" s="428"/>
      <c r="G6" s="428"/>
      <c r="H6" s="124" t="s">
        <v>135</v>
      </c>
      <c r="I6" s="429" t="s">
        <v>137</v>
      </c>
      <c r="J6" s="429"/>
      <c r="K6" s="429"/>
      <c r="L6" s="125" t="s">
        <v>135</v>
      </c>
      <c r="M6" s="426" t="s">
        <v>138</v>
      </c>
      <c r="N6" s="426"/>
      <c r="O6" s="426"/>
      <c r="P6" s="125" t="s">
        <v>135</v>
      </c>
      <c r="Q6" s="426" t="s">
        <v>138</v>
      </c>
      <c r="R6" s="426"/>
      <c r="S6" s="426"/>
      <c r="T6" s="125" t="s">
        <v>135</v>
      </c>
      <c r="U6" s="426" t="s">
        <v>139</v>
      </c>
      <c r="V6" s="426"/>
      <c r="W6" s="426"/>
    </row>
    <row r="7" spans="1:23" ht="24.75" thickBot="1" x14ac:dyDescent="0.25">
      <c r="A7" s="61"/>
      <c r="B7" s="427"/>
      <c r="C7" s="427"/>
      <c r="D7" s="126" t="s">
        <v>140</v>
      </c>
      <c r="E7" s="127" t="s">
        <v>141</v>
      </c>
      <c r="F7" s="128" t="s">
        <v>142</v>
      </c>
      <c r="G7" s="129" t="s">
        <v>143</v>
      </c>
      <c r="H7" s="126" t="s">
        <v>144</v>
      </c>
      <c r="I7" s="127" t="s">
        <v>141</v>
      </c>
      <c r="J7" s="128" t="s">
        <v>142</v>
      </c>
      <c r="K7" s="130" t="s">
        <v>143</v>
      </c>
      <c r="L7" s="131" t="s">
        <v>145</v>
      </c>
      <c r="M7" s="132" t="s">
        <v>141</v>
      </c>
      <c r="N7" s="133" t="s">
        <v>142</v>
      </c>
      <c r="O7" s="134" t="s">
        <v>143</v>
      </c>
      <c r="P7" s="131" t="s">
        <v>145</v>
      </c>
      <c r="Q7" s="132" t="s">
        <v>141</v>
      </c>
      <c r="R7" s="133" t="s">
        <v>142</v>
      </c>
      <c r="S7" s="134" t="s">
        <v>143</v>
      </c>
      <c r="T7" s="131" t="s">
        <v>146</v>
      </c>
      <c r="U7" s="132" t="s">
        <v>141</v>
      </c>
      <c r="V7" s="133" t="s">
        <v>142</v>
      </c>
      <c r="W7" s="134" t="s">
        <v>143</v>
      </c>
    </row>
    <row r="8" spans="1:23" ht="24" customHeight="1" thickBot="1" x14ac:dyDescent="0.25">
      <c r="A8" s="61"/>
      <c r="B8" s="135" t="s">
        <v>147</v>
      </c>
      <c r="C8" s="136"/>
      <c r="D8" s="137" t="e">
        <f>E8+F8+G8</f>
        <v>#REF!</v>
      </c>
      <c r="E8" s="138" t="e">
        <f>E10+E24+E38+E48+E54+E70+E78+E93+E97+E120+E130+E139+E151+E174+E175</f>
        <v>#REF!</v>
      </c>
      <c r="F8" s="138" t="e">
        <f>F10+F24+F38+F48+F54+F70+F78+F93+F97+F120+F130+F139+F151+F174+F175</f>
        <v>#REF!</v>
      </c>
      <c r="G8" s="139" t="e">
        <f>G10+G24+G38+G48+G54+G70+G78+G93+G97+G120+G130+G139+G151+G174+G175</f>
        <v>#REF!</v>
      </c>
      <c r="H8" s="137" t="e">
        <f>I8+J8+K8</f>
        <v>#REF!</v>
      </c>
      <c r="I8" s="138" t="e">
        <f>I10+I24+I38+I48+I54+I70+I78+I93+I97+I120+I130+I139+I151+I174+I175</f>
        <v>#REF!</v>
      </c>
      <c r="J8" s="138" t="e">
        <f>J10+J24+J38+J48+J54+J70+J78+J93+J97+J120+J130+J139+J151+J174+J175</f>
        <v>#REF!</v>
      </c>
      <c r="K8" s="140" t="e">
        <f>K10+K24+K38+K48+K54+K70+K78+K93+K97+K120+K130+K139+K151+K174+K175</f>
        <v>#REF!</v>
      </c>
      <c r="L8" s="141" t="e">
        <f>SUM(M8:O8)</f>
        <v>#REF!</v>
      </c>
      <c r="M8" s="138" t="e">
        <f>M10+M24+M38+M48+M54+M70+M78+M93+M97+M120+M130+M139+M151+M174+M175</f>
        <v>#REF!</v>
      </c>
      <c r="N8" s="138" t="e">
        <f>N10+N24+N38+N48+N54+N70+N78+N93+N97+N120+N130+N139+N151+N174+N175</f>
        <v>#REF!</v>
      </c>
      <c r="O8" s="140" t="e">
        <f>O10+O24+O38+O48+O54+O70+O78+O93+O97+O120+O130+O139+O151+O174+O175</f>
        <v>#REF!</v>
      </c>
      <c r="P8" s="141">
        <v>12339862.450000001</v>
      </c>
      <c r="Q8" s="138">
        <v>10730799.140000001</v>
      </c>
      <c r="R8" s="138">
        <v>957999</v>
      </c>
      <c r="S8" s="140">
        <v>654683.57999999996</v>
      </c>
      <c r="T8" s="141" t="e">
        <f>SUM(U8:W8)</f>
        <v>#REF!</v>
      </c>
      <c r="U8" s="138" t="e">
        <f>U10+U24+U38+U48+U54+U70+U78+U93+U97+U120+U130+U139+U151+U174+U175</f>
        <v>#REF!</v>
      </c>
      <c r="V8" s="138" t="e">
        <f>V10+V24+V38+V48+V54+V70+V78+V93+V97+V120+V130+V139+V151+V174+V175</f>
        <v>#REF!</v>
      </c>
      <c r="W8" s="140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3"/>
      <c r="Q9" s="244"/>
      <c r="R9" s="245"/>
      <c r="S9" s="244"/>
      <c r="T9" s="66"/>
      <c r="U9" s="69"/>
      <c r="V9" s="68"/>
      <c r="W9" s="69"/>
    </row>
    <row r="10" spans="1:23" ht="14.25" x14ac:dyDescent="0.2">
      <c r="A10" s="61"/>
      <c r="B10" s="142" t="s">
        <v>149</v>
      </c>
      <c r="C10" s="143"/>
      <c r="D10" s="144">
        <f t="shared" ref="D10:W10" si="0">D11+D16+D20+D21+D22+D23</f>
        <v>249041</v>
      </c>
      <c r="E10" s="145">
        <f t="shared" si="0"/>
        <v>202089</v>
      </c>
      <c r="F10" s="145">
        <f t="shared" si="0"/>
        <v>46952</v>
      </c>
      <c r="G10" s="146">
        <f t="shared" si="0"/>
        <v>0</v>
      </c>
      <c r="H10" s="144">
        <f>H11+H16+H20+H21+H22+H23-1</f>
        <v>182685</v>
      </c>
      <c r="I10" s="145">
        <f t="shared" si="0"/>
        <v>169377</v>
      </c>
      <c r="J10" s="145">
        <f t="shared" si="0"/>
        <v>13309</v>
      </c>
      <c r="K10" s="147">
        <f t="shared" si="0"/>
        <v>0</v>
      </c>
      <c r="L10" s="148" t="e">
        <f t="shared" si="0"/>
        <v>#REF!</v>
      </c>
      <c r="M10" s="145" t="e">
        <f t="shared" si="0"/>
        <v>#REF!</v>
      </c>
      <c r="N10" s="145" t="e">
        <f t="shared" si="0"/>
        <v>#REF!</v>
      </c>
      <c r="O10" s="147" t="e">
        <f t="shared" si="0"/>
        <v>#REF!</v>
      </c>
      <c r="P10" s="206">
        <v>167746.69</v>
      </c>
      <c r="Q10" s="207">
        <v>166090.16</v>
      </c>
      <c r="R10" s="207">
        <v>1656.53</v>
      </c>
      <c r="S10" s="208">
        <v>0</v>
      </c>
      <c r="T10" s="148">
        <f t="shared" si="0"/>
        <v>202120</v>
      </c>
      <c r="U10" s="145">
        <f t="shared" si="0"/>
        <v>179552</v>
      </c>
      <c r="V10" s="145">
        <f t="shared" si="0"/>
        <v>22568</v>
      </c>
      <c r="W10" s="147">
        <f t="shared" si="0"/>
        <v>0</v>
      </c>
    </row>
    <row r="11" spans="1:23" ht="15.75" x14ac:dyDescent="0.25">
      <c r="A11" s="61"/>
      <c r="B11" s="164" t="s">
        <v>150</v>
      </c>
      <c r="C11" s="165" t="s">
        <v>151</v>
      </c>
      <c r="D11" s="166">
        <f>SUM(D12:D15)</f>
        <v>114308</v>
      </c>
      <c r="E11" s="167">
        <f>SUM(E12:E15)</f>
        <v>114308</v>
      </c>
      <c r="F11" s="167">
        <f>SUM(F12:F15)</f>
        <v>0</v>
      </c>
      <c r="G11" s="168">
        <f>SUM(G12:G15)</f>
        <v>0</v>
      </c>
      <c r="H11" s="166">
        <f t="shared" ref="H11:W11" si="1">SUM(H12:H15)</f>
        <v>84347</v>
      </c>
      <c r="I11" s="167">
        <f t="shared" si="1"/>
        <v>84347</v>
      </c>
      <c r="J11" s="167">
        <f t="shared" si="1"/>
        <v>0</v>
      </c>
      <c r="K11" s="169">
        <f t="shared" si="1"/>
        <v>0</v>
      </c>
      <c r="L11" s="170" t="e">
        <f t="shared" si="1"/>
        <v>#REF!</v>
      </c>
      <c r="M11" s="167" t="e">
        <f t="shared" si="1"/>
        <v>#REF!</v>
      </c>
      <c r="N11" s="167" t="e">
        <f t="shared" si="1"/>
        <v>#REF!</v>
      </c>
      <c r="O11" s="169" t="e">
        <f t="shared" si="1"/>
        <v>#REF!</v>
      </c>
      <c r="P11" s="209">
        <v>92823.26</v>
      </c>
      <c r="Q11" s="210">
        <v>92823.26</v>
      </c>
      <c r="R11" s="210">
        <v>0</v>
      </c>
      <c r="S11" s="211">
        <v>0</v>
      </c>
      <c r="T11" s="170">
        <f t="shared" si="1"/>
        <v>100632</v>
      </c>
      <c r="U11" s="167">
        <f t="shared" si="1"/>
        <v>100632</v>
      </c>
      <c r="V11" s="167">
        <f t="shared" si="1"/>
        <v>0</v>
      </c>
      <c r="W11" s="169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'[1]1.Plánovanie, manažment a kontr'!#REF!</f>
        <v>#REF!</v>
      </c>
      <c r="N12" s="73" t="e">
        <f>'[1]1.Plánovanie, manažment a kontr'!#REF!</f>
        <v>#REF!</v>
      </c>
      <c r="O12" s="75" t="e">
        <f>'[1]1.Plánovanie, manažment a kontr'!#REF!</f>
        <v>#REF!</v>
      </c>
      <c r="P12" s="209">
        <v>38175.74</v>
      </c>
      <c r="Q12" s="212">
        <v>38175.74</v>
      </c>
      <c r="R12" s="212">
        <v>0</v>
      </c>
      <c r="S12" s="213">
        <v>0</v>
      </c>
      <c r="T12" s="76">
        <f>SUM(U12:W12)</f>
        <v>39379</v>
      </c>
      <c r="U12" s="73">
        <f>'[1]1.Plánovanie, manažment a kontr'!$H$5</f>
        <v>39379</v>
      </c>
      <c r="V12" s="73">
        <f>'[1]1.Plánovanie, manažment a kontr'!$I$5</f>
        <v>0</v>
      </c>
      <c r="W12" s="75">
        <f>'[1]1.Plánovanie,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'[1]1.Plánovanie, manažment a kontr'!#REF!</f>
        <v>#REF!</v>
      </c>
      <c r="N13" s="73" t="e">
        <f>'[1]1.Plánovanie, manažment a kontr'!#REF!</f>
        <v>#REF!</v>
      </c>
      <c r="O13" s="75" t="e">
        <f>'[1]1.Plánovanie, manažment a kontr'!#REF!</f>
        <v>#REF!</v>
      </c>
      <c r="P13" s="209">
        <v>26838.14</v>
      </c>
      <c r="Q13" s="212">
        <v>26838.14</v>
      </c>
      <c r="R13" s="212">
        <v>0</v>
      </c>
      <c r="S13" s="213">
        <v>0</v>
      </c>
      <c r="T13" s="76">
        <f>SUM(U13:W13)</f>
        <v>26321</v>
      </c>
      <c r="U13" s="73">
        <f>'[1]1.Plánovanie, manažment a kontr'!$H$16</f>
        <v>26321</v>
      </c>
      <c r="V13" s="73">
        <f>'[1]1.Plánovanie, manažment a kontr'!$I$16</f>
        <v>0</v>
      </c>
      <c r="W13" s="75">
        <f>'[1]1.Plánovanie,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'[1]1.Plánovanie, manažment a kontr'!#REF!</f>
        <v>#REF!</v>
      </c>
      <c r="N14" s="73" t="e">
        <f>'[1]1.Plánovanie, manažment a kontr'!#REF!</f>
        <v>#REF!</v>
      </c>
      <c r="O14" s="75" t="e">
        <f>'[1]1.Plánovanie, manažment a kontr'!#REF!</f>
        <v>#REF!</v>
      </c>
      <c r="P14" s="209">
        <v>27809.38</v>
      </c>
      <c r="Q14" s="212">
        <v>27809.38</v>
      </c>
      <c r="R14" s="212">
        <v>0</v>
      </c>
      <c r="S14" s="213">
        <v>0</v>
      </c>
      <c r="T14" s="76">
        <f>SUM(U14:W14)</f>
        <v>34932</v>
      </c>
      <c r="U14" s="73">
        <f>'[1]1.Plánovanie, manažment a kontr'!$H$27</f>
        <v>34932</v>
      </c>
      <c r="V14" s="73">
        <f>'[1]1.Plánovanie, manažment a kontr'!$I$27</f>
        <v>0</v>
      </c>
      <c r="W14" s="75">
        <f>'[1]1.Plánovanie,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'[1]1.Plánovanie, manažment a kontr'!#REF!</f>
        <v>#REF!</v>
      </c>
      <c r="N15" s="73" t="e">
        <f>'[1]1.Plánovanie, manažment a kontr'!#REF!</f>
        <v>#REF!</v>
      </c>
      <c r="O15" s="75" t="e">
        <f>'[1]1.Plánovanie, manažment a kontr'!#REF!</f>
        <v>#REF!</v>
      </c>
      <c r="P15" s="209">
        <v>0</v>
      </c>
      <c r="Q15" s="212">
        <v>0</v>
      </c>
      <c r="R15" s="212">
        <v>0</v>
      </c>
      <c r="S15" s="213">
        <v>0</v>
      </c>
      <c r="T15" s="76">
        <f>SUM(U15:W15)</f>
        <v>0</v>
      </c>
      <c r="U15" s="73">
        <f>'[1]1.Plánovanie, manažment a kontr'!$H$31</f>
        <v>0</v>
      </c>
      <c r="V15" s="73">
        <f>'[1]1.Plánovanie, manažment a kontr'!$I$31</f>
        <v>0</v>
      </c>
      <c r="W15" s="75">
        <f>'[1]1.Plánovanie, manažment a kontr'!$J$31</f>
        <v>0</v>
      </c>
    </row>
    <row r="16" spans="1:23" ht="15.75" x14ac:dyDescent="0.25">
      <c r="A16" s="77"/>
      <c r="B16" s="164" t="s">
        <v>156</v>
      </c>
      <c r="C16" s="165" t="s">
        <v>157</v>
      </c>
      <c r="D16" s="166">
        <f t="shared" ref="D16:W16" si="2">SUM(D17:D19)</f>
        <v>61358</v>
      </c>
      <c r="E16" s="167">
        <f t="shared" si="2"/>
        <v>16667</v>
      </c>
      <c r="F16" s="167">
        <f t="shared" si="2"/>
        <v>44691</v>
      </c>
      <c r="G16" s="168">
        <f t="shared" si="2"/>
        <v>0</v>
      </c>
      <c r="H16" s="166">
        <f t="shared" si="2"/>
        <v>32896</v>
      </c>
      <c r="I16" s="167">
        <f t="shared" si="2"/>
        <v>19587</v>
      </c>
      <c r="J16" s="167">
        <f t="shared" si="2"/>
        <v>13309</v>
      </c>
      <c r="K16" s="169">
        <f t="shared" si="2"/>
        <v>0</v>
      </c>
      <c r="L16" s="170" t="e">
        <f t="shared" si="2"/>
        <v>#REF!</v>
      </c>
      <c r="M16" s="167" t="e">
        <f t="shared" si="2"/>
        <v>#REF!</v>
      </c>
      <c r="N16" s="167" t="e">
        <f t="shared" si="2"/>
        <v>#REF!</v>
      </c>
      <c r="O16" s="169" t="e">
        <f t="shared" si="2"/>
        <v>#REF!</v>
      </c>
      <c r="P16" s="209">
        <v>9763.3700000000008</v>
      </c>
      <c r="Q16" s="210">
        <v>8106.84</v>
      </c>
      <c r="R16" s="210">
        <v>1656.53</v>
      </c>
      <c r="S16" s="211">
        <v>0</v>
      </c>
      <c r="T16" s="170">
        <f t="shared" si="2"/>
        <v>45168</v>
      </c>
      <c r="U16" s="167">
        <f t="shared" si="2"/>
        <v>22600</v>
      </c>
      <c r="V16" s="167">
        <f t="shared" si="2"/>
        <v>22568</v>
      </c>
      <c r="W16" s="169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'[1]1.Plánovanie, manažment a kontr'!#REF!</f>
        <v>#REF!</v>
      </c>
      <c r="N17" s="73" t="e">
        <f>'[1]1.Plánovanie, manažment a kontr'!#REF!</f>
        <v>#REF!</v>
      </c>
      <c r="O17" s="75" t="e">
        <f>'[1]1.Plánovanie, manažment a kontr'!#REF!</f>
        <v>#REF!</v>
      </c>
      <c r="P17" s="209">
        <v>228.58</v>
      </c>
      <c r="Q17" s="212">
        <v>228.58</v>
      </c>
      <c r="R17" s="212">
        <v>0</v>
      </c>
      <c r="S17" s="213">
        <v>0</v>
      </c>
      <c r="T17" s="76">
        <f t="shared" ref="T17:T23" si="6">SUM(U17:W17)</f>
        <v>2046</v>
      </c>
      <c r="U17" s="73">
        <f>'[1]1.Plánovanie, manažment a kontr'!$H$35</f>
        <v>2046</v>
      </c>
      <c r="V17" s="73">
        <f>'[1]1.Plánovanie, manažment a kontr'!$I$35</f>
        <v>0</v>
      </c>
      <c r="W17" s="75">
        <f>'[1]1.Plánovanie,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'[1]1.Plánovanie, manažment a kontr'!#REF!</f>
        <v>#REF!</v>
      </c>
      <c r="N18" s="73" t="e">
        <f>'[1]1.Plánovanie, manažment a kontr'!#REF!</f>
        <v>#REF!</v>
      </c>
      <c r="O18" s="75" t="e">
        <f>'[1]1.Plánovanie, manažment a kontr'!#REF!</f>
        <v>#REF!</v>
      </c>
      <c r="P18" s="209">
        <v>0</v>
      </c>
      <c r="Q18" s="212">
        <v>0</v>
      </c>
      <c r="R18" s="212">
        <v>0</v>
      </c>
      <c r="S18" s="213">
        <v>0</v>
      </c>
      <c r="T18" s="76">
        <f t="shared" si="6"/>
        <v>10904</v>
      </c>
      <c r="U18" s="73">
        <f>'[1]1.Plánovanie, manažment a kontr'!$H$47</f>
        <v>10904</v>
      </c>
      <c r="V18" s="73">
        <f>'[1]1.Plánovanie, manažment a kontr'!$I$47</f>
        <v>0</v>
      </c>
      <c r="W18" s="75">
        <f>'[1]1.Plánovanie,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'[1]1.Plánovanie, manažment a kontr'!#REF!</f>
        <v>#REF!</v>
      </c>
      <c r="N19" s="73" t="e">
        <f>'[1]1.Plánovanie, manažment a kontr'!#REF!</f>
        <v>#REF!</v>
      </c>
      <c r="O19" s="75" t="e">
        <f>'[1]1.Plánovanie, manažment a kontr'!#REF!</f>
        <v>#REF!</v>
      </c>
      <c r="P19" s="209">
        <v>9534.7900000000009</v>
      </c>
      <c r="Q19" s="212">
        <v>7878.26</v>
      </c>
      <c r="R19" s="212">
        <v>1656.53</v>
      </c>
      <c r="S19" s="213">
        <v>0</v>
      </c>
      <c r="T19" s="76">
        <f t="shared" si="6"/>
        <v>32218</v>
      </c>
      <c r="U19" s="73">
        <f>'[1]1.Plánovanie, manažment a kontr'!$H$50</f>
        <v>9650</v>
      </c>
      <c r="V19" s="73">
        <f>'[1]1.Plánovanie, manažment a kontr'!$I$50</f>
        <v>22568</v>
      </c>
      <c r="W19" s="75">
        <f>'[1]1.Plánovanie, manažment a kontr'!$J$50</f>
        <v>0</v>
      </c>
    </row>
    <row r="20" spans="1:23" ht="15.75" x14ac:dyDescent="0.25">
      <c r="A20" s="53"/>
      <c r="B20" s="164" t="s">
        <v>161</v>
      </c>
      <c r="C20" s="165" t="s">
        <v>162</v>
      </c>
      <c r="D20" s="166">
        <f t="shared" si="3"/>
        <v>59900</v>
      </c>
      <c r="E20" s="167">
        <v>59900</v>
      </c>
      <c r="F20" s="167"/>
      <c r="G20" s="168"/>
      <c r="H20" s="166">
        <f t="shared" si="4"/>
        <v>57447</v>
      </c>
      <c r="I20" s="167">
        <v>57447</v>
      </c>
      <c r="J20" s="167"/>
      <c r="K20" s="169"/>
      <c r="L20" s="170" t="e">
        <f t="shared" si="5"/>
        <v>#REF!</v>
      </c>
      <c r="M20" s="167" t="e">
        <f>'[1]1.Plánovanie, manažment a kontr'!#REF!</f>
        <v>#REF!</v>
      </c>
      <c r="N20" s="167" t="e">
        <f>'[1]1.Plánovanie, manažment a kontr'!#REF!</f>
        <v>#REF!</v>
      </c>
      <c r="O20" s="169" t="e">
        <f>'[1]1.Plánovanie, manažment a kontr'!#REF!</f>
        <v>#REF!</v>
      </c>
      <c r="P20" s="209">
        <v>51038.51</v>
      </c>
      <c r="Q20" s="210">
        <v>51038.51</v>
      </c>
      <c r="R20" s="210">
        <v>0</v>
      </c>
      <c r="S20" s="211">
        <v>0</v>
      </c>
      <c r="T20" s="170">
        <f t="shared" si="6"/>
        <v>44354</v>
      </c>
      <c r="U20" s="167">
        <f>'[1]1.Plánovanie, manažment a kontr'!$H$62</f>
        <v>44354</v>
      </c>
      <c r="V20" s="167">
        <f>'[1]1.Plánovanie, manažment a kontr'!$I$62</f>
        <v>0</v>
      </c>
      <c r="W20" s="169">
        <f>'[1]1.Plánovanie, manažment a kontr'!$J$62</f>
        <v>0</v>
      </c>
    </row>
    <row r="21" spans="1:23" ht="15.75" x14ac:dyDescent="0.25">
      <c r="A21" s="61"/>
      <c r="B21" s="164" t="s">
        <v>163</v>
      </c>
      <c r="C21" s="165" t="s">
        <v>164</v>
      </c>
      <c r="D21" s="166">
        <f t="shared" si="3"/>
        <v>1990</v>
      </c>
      <c r="E21" s="167">
        <v>1990</v>
      </c>
      <c r="F21" s="167"/>
      <c r="G21" s="168"/>
      <c r="H21" s="166">
        <f t="shared" si="4"/>
        <v>1990</v>
      </c>
      <c r="I21" s="167">
        <v>1990</v>
      </c>
      <c r="J21" s="167"/>
      <c r="K21" s="169"/>
      <c r="L21" s="170" t="e">
        <f t="shared" si="5"/>
        <v>#REF!</v>
      </c>
      <c r="M21" s="167" t="e">
        <f>'[1]1.Plánovanie, manažment a kontr'!#REF!</f>
        <v>#REF!</v>
      </c>
      <c r="N21" s="167" t="e">
        <f>'[1]1.Plánovanie, manažment a kontr'!#REF!</f>
        <v>#REF!</v>
      </c>
      <c r="O21" s="169" t="e">
        <f>'[1]1.Plánovanie, manažment a kontr'!#REF!</f>
        <v>#REF!</v>
      </c>
      <c r="P21" s="209">
        <v>2300</v>
      </c>
      <c r="Q21" s="210">
        <v>2300</v>
      </c>
      <c r="R21" s="210">
        <v>0</v>
      </c>
      <c r="S21" s="211">
        <v>0</v>
      </c>
      <c r="T21" s="170">
        <f t="shared" si="6"/>
        <v>3600</v>
      </c>
      <c r="U21" s="167">
        <f>'[1]1.Plánovanie, manažment a kontr'!$H$72</f>
        <v>3600</v>
      </c>
      <c r="V21" s="167">
        <f>'[1]1.Plánovanie, manažment a kontr'!$I$72</f>
        <v>0</v>
      </c>
      <c r="W21" s="169">
        <f>'[1]1.Plánovanie, manažment a kontr'!$J$72</f>
        <v>0</v>
      </c>
    </row>
    <row r="22" spans="1:23" ht="15.75" x14ac:dyDescent="0.25">
      <c r="A22" s="61"/>
      <c r="B22" s="164" t="s">
        <v>165</v>
      </c>
      <c r="C22" s="165" t="s">
        <v>166</v>
      </c>
      <c r="D22" s="166">
        <f t="shared" si="3"/>
        <v>5812</v>
      </c>
      <c r="E22" s="167">
        <v>5812</v>
      </c>
      <c r="F22" s="167"/>
      <c r="G22" s="168"/>
      <c r="H22" s="166">
        <f t="shared" si="4"/>
        <v>6006</v>
      </c>
      <c r="I22" s="167">
        <v>6006</v>
      </c>
      <c r="J22" s="167"/>
      <c r="K22" s="169"/>
      <c r="L22" s="170" t="e">
        <f t="shared" si="5"/>
        <v>#REF!</v>
      </c>
      <c r="M22" s="167" t="e">
        <f>'[1]1.Plánovanie, manažment a kontr'!#REF!</f>
        <v>#REF!</v>
      </c>
      <c r="N22" s="167" t="e">
        <f>'[1]1.Plánovanie, manažment a kontr'!#REF!</f>
        <v>#REF!</v>
      </c>
      <c r="O22" s="169" t="e">
        <f>'[1]1.Plánovanie, manažment a kontr'!#REF!</f>
        <v>#REF!</v>
      </c>
      <c r="P22" s="209">
        <v>11821.55</v>
      </c>
      <c r="Q22" s="210">
        <v>11821.55</v>
      </c>
      <c r="R22" s="210">
        <v>0</v>
      </c>
      <c r="S22" s="211">
        <v>0</v>
      </c>
      <c r="T22" s="170">
        <f t="shared" si="6"/>
        <v>8366</v>
      </c>
      <c r="U22" s="167">
        <f>'[1]1.Plánovanie, manažment a kontr'!$H$75</f>
        <v>8366</v>
      </c>
      <c r="V22" s="167">
        <f>'[1]1.Plánovanie, manažment a kontr'!$I$75</f>
        <v>0</v>
      </c>
      <c r="W22" s="169">
        <f>'[1]1.Plánovanie, manažment a kontr'!$J$75</f>
        <v>0</v>
      </c>
    </row>
    <row r="23" spans="1:23" ht="16.5" thickBot="1" x14ac:dyDescent="0.3">
      <c r="A23" s="61"/>
      <c r="B23" s="171" t="s">
        <v>167</v>
      </c>
      <c r="C23" s="172" t="s">
        <v>168</v>
      </c>
      <c r="D23" s="173">
        <f t="shared" si="3"/>
        <v>5673</v>
      </c>
      <c r="E23" s="174">
        <v>3412</v>
      </c>
      <c r="F23" s="174">
        <v>2261</v>
      </c>
      <c r="G23" s="175"/>
      <c r="H23" s="166">
        <f t="shared" si="4"/>
        <v>0</v>
      </c>
      <c r="I23" s="176">
        <v>0</v>
      </c>
      <c r="J23" s="176"/>
      <c r="K23" s="177"/>
      <c r="L23" s="178" t="e">
        <f t="shared" si="5"/>
        <v>#REF!</v>
      </c>
      <c r="M23" s="176" t="e">
        <f>'[1]1.Plánovanie, manažment a kontr'!#REF!</f>
        <v>#REF!</v>
      </c>
      <c r="N23" s="176" t="e">
        <f>'[1]1.Plánovanie, manažment a kontr'!#REF!</f>
        <v>#REF!</v>
      </c>
      <c r="O23" s="177" t="e">
        <f>'[1]1.Plánovanie, manažment a kontr'!#REF!</f>
        <v>#REF!</v>
      </c>
      <c r="P23" s="214">
        <v>0</v>
      </c>
      <c r="Q23" s="215">
        <v>0</v>
      </c>
      <c r="R23" s="215">
        <v>0</v>
      </c>
      <c r="S23" s="216">
        <v>0</v>
      </c>
      <c r="T23" s="178">
        <f t="shared" si="6"/>
        <v>0</v>
      </c>
      <c r="U23" s="176">
        <f>'[1]1.Plánovanie, manažment a kontr'!$H$79</f>
        <v>0</v>
      </c>
      <c r="V23" s="176">
        <f>'[1]1.Plánovanie, manažment a kontr'!$I$79</f>
        <v>0</v>
      </c>
      <c r="W23" s="177">
        <f>'[1]1.Plánovanie, manažment a kontr'!$J$79</f>
        <v>0</v>
      </c>
    </row>
    <row r="24" spans="1:23" s="63" customFormat="1" ht="14.25" x14ac:dyDescent="0.2">
      <c r="A24" s="77"/>
      <c r="B24" s="149" t="s">
        <v>169</v>
      </c>
      <c r="C24" s="150"/>
      <c r="D24" s="144" t="e">
        <f t="shared" ref="D24:W24" si="7">D25+D34+D37</f>
        <v>#REF!</v>
      </c>
      <c r="E24" s="145">
        <f t="shared" si="7"/>
        <v>34198</v>
      </c>
      <c r="F24" s="145" t="e">
        <f t="shared" si="7"/>
        <v>#REF!</v>
      </c>
      <c r="G24" s="146" t="e">
        <f t="shared" si="7"/>
        <v>#REF!</v>
      </c>
      <c r="H24" s="144" t="e">
        <f>H25+H34+H37-1</f>
        <v>#REF!</v>
      </c>
      <c r="I24" s="145">
        <f>I25+I34+I37-1</f>
        <v>23616</v>
      </c>
      <c r="J24" s="145" t="e">
        <f t="shared" si="7"/>
        <v>#REF!</v>
      </c>
      <c r="K24" s="147" t="e">
        <f t="shared" si="7"/>
        <v>#REF!</v>
      </c>
      <c r="L24" s="148" t="e">
        <f t="shared" si="7"/>
        <v>#REF!</v>
      </c>
      <c r="M24" s="145" t="e">
        <f t="shared" si="7"/>
        <v>#REF!</v>
      </c>
      <c r="N24" s="145" t="e">
        <f t="shared" si="7"/>
        <v>#REF!</v>
      </c>
      <c r="O24" s="147" t="e">
        <f t="shared" si="7"/>
        <v>#REF!</v>
      </c>
      <c r="P24" s="217">
        <v>32781.14</v>
      </c>
      <c r="Q24" s="218">
        <v>32781.14</v>
      </c>
      <c r="R24" s="207">
        <v>0</v>
      </c>
      <c r="S24" s="208">
        <v>0</v>
      </c>
      <c r="T24" s="148" t="e">
        <f t="shared" si="7"/>
        <v>#REF!</v>
      </c>
      <c r="U24" s="145">
        <f t="shared" si="7"/>
        <v>14525</v>
      </c>
      <c r="V24" s="145" t="e">
        <f t="shared" si="7"/>
        <v>#REF!</v>
      </c>
      <c r="W24" s="147" t="e">
        <f t="shared" si="7"/>
        <v>#REF!</v>
      </c>
    </row>
    <row r="25" spans="1:23" ht="15.75" x14ac:dyDescent="0.25">
      <c r="A25" s="61"/>
      <c r="B25" s="164" t="s">
        <v>170</v>
      </c>
      <c r="C25" s="179" t="s">
        <v>171</v>
      </c>
      <c r="D25" s="166" t="e">
        <f t="shared" ref="D25:W25" si="8">SUM(D26:D33)</f>
        <v>#REF!</v>
      </c>
      <c r="E25" s="167">
        <f t="shared" si="8"/>
        <v>23986</v>
      </c>
      <c r="F25" s="167" t="e">
        <f t="shared" si="8"/>
        <v>#REF!</v>
      </c>
      <c r="G25" s="168" t="e">
        <f t="shared" si="8"/>
        <v>#REF!</v>
      </c>
      <c r="H25" s="166" t="e">
        <f t="shared" si="8"/>
        <v>#REF!</v>
      </c>
      <c r="I25" s="167">
        <f t="shared" si="8"/>
        <v>7699</v>
      </c>
      <c r="J25" s="167" t="e">
        <f t="shared" si="8"/>
        <v>#REF!</v>
      </c>
      <c r="K25" s="169" t="e">
        <f t="shared" si="8"/>
        <v>#REF!</v>
      </c>
      <c r="L25" s="170" t="e">
        <f t="shared" si="8"/>
        <v>#REF!</v>
      </c>
      <c r="M25" s="167" t="e">
        <f t="shared" si="8"/>
        <v>#REF!</v>
      </c>
      <c r="N25" s="167" t="e">
        <f t="shared" si="8"/>
        <v>#REF!</v>
      </c>
      <c r="O25" s="169" t="e">
        <f t="shared" si="8"/>
        <v>#REF!</v>
      </c>
      <c r="P25" s="209">
        <v>17531.349999999999</v>
      </c>
      <c r="Q25" s="210">
        <v>17531.349999999999</v>
      </c>
      <c r="R25" s="210">
        <v>0</v>
      </c>
      <c r="S25" s="211">
        <v>0</v>
      </c>
      <c r="T25" s="170">
        <f t="shared" si="8"/>
        <v>9375</v>
      </c>
      <c r="U25" s="167">
        <f t="shared" si="8"/>
        <v>9375</v>
      </c>
      <c r="V25" s="167">
        <f t="shared" si="8"/>
        <v>0</v>
      </c>
      <c r="W25" s="169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'[1]2. Propagácia a marketing'!#REF!</f>
        <v>#REF!</v>
      </c>
      <c r="G26" s="74" t="e">
        <f>'[1]2.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'[1]2. Propagácia a marketing'!#REF!</f>
        <v>#REF!</v>
      </c>
      <c r="K26" s="75" t="e">
        <f>'[1]2. Propagácia a marketing'!#REF!</f>
        <v>#REF!</v>
      </c>
      <c r="L26" s="76" t="e">
        <f t="shared" ref="L26:L33" si="11">SUM(M26:O26)</f>
        <v>#REF!</v>
      </c>
      <c r="M26" s="73" t="e">
        <f>'[1]2. Propagácia a marketing'!#REF!</f>
        <v>#REF!</v>
      </c>
      <c r="N26" s="73" t="e">
        <f>'[1]2. Propagácia a marketing'!#REF!</f>
        <v>#REF!</v>
      </c>
      <c r="O26" s="75" t="e">
        <f>'[1]2. Propagácia a marketing'!#REF!</f>
        <v>#REF!</v>
      </c>
      <c r="P26" s="209">
        <v>128.30000000000001</v>
      </c>
      <c r="Q26" s="212">
        <v>128.30000000000001</v>
      </c>
      <c r="R26" s="212">
        <v>0</v>
      </c>
      <c r="S26" s="213">
        <v>0</v>
      </c>
      <c r="T26" s="76">
        <f t="shared" ref="T26:T33" si="12">SUM(U26:W26)</f>
        <v>130</v>
      </c>
      <c r="U26" s="73">
        <f>'[1]2. Propagácia a marketing'!$H$5</f>
        <v>130</v>
      </c>
      <c r="V26" s="73">
        <f>'[1]2. Propagácia a marketing'!$I$5</f>
        <v>0</v>
      </c>
      <c r="W26" s="75">
        <f>'[1]2.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'[1]2. Propagácia a marketing'!#REF!</f>
        <v>#REF!</v>
      </c>
      <c r="G27" s="74" t="e">
        <f>'[1]2. Propagácia a marketing'!#REF!</f>
        <v>#REF!</v>
      </c>
      <c r="H27" s="72" t="e">
        <f t="shared" si="10"/>
        <v>#REF!</v>
      </c>
      <c r="I27" s="73">
        <v>239</v>
      </c>
      <c r="J27" s="73" t="e">
        <f>'[1]2. Propagácia a marketing'!#REF!</f>
        <v>#REF!</v>
      </c>
      <c r="K27" s="75" t="e">
        <f>'[1]2. Propagácia a marketing'!#REF!</f>
        <v>#REF!</v>
      </c>
      <c r="L27" s="76" t="e">
        <f t="shared" si="11"/>
        <v>#REF!</v>
      </c>
      <c r="M27" s="73" t="e">
        <f>'[1]2. Propagácia a marketing'!#REF!</f>
        <v>#REF!</v>
      </c>
      <c r="N27" s="73" t="e">
        <f>'[1]2. Propagácia a marketing'!#REF!</f>
        <v>#REF!</v>
      </c>
      <c r="O27" s="75" t="e">
        <f>'[1]2. Propagácia a marketing'!#REF!</f>
        <v>#REF!</v>
      </c>
      <c r="P27" s="209">
        <v>168.38</v>
      </c>
      <c r="Q27" s="212">
        <v>168.38</v>
      </c>
      <c r="R27" s="212">
        <v>0</v>
      </c>
      <c r="S27" s="213">
        <v>0</v>
      </c>
      <c r="T27" s="76">
        <f t="shared" si="12"/>
        <v>1000</v>
      </c>
      <c r="U27" s="73">
        <f>'[1]2. Propagácia a marketing'!$H$7</f>
        <v>1000</v>
      </c>
      <c r="V27" s="73">
        <f>'[1]2. Propagácia a marketing'!$I$7</f>
        <v>0</v>
      </c>
      <c r="W27" s="75">
        <f>'[1]2.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'[1]2. Propagácia a marketing'!#REF!</f>
        <v>#REF!</v>
      </c>
      <c r="G28" s="74" t="e">
        <f>'[1]2. Propagácia a marketing'!#REF!</f>
        <v>#REF!</v>
      </c>
      <c r="H28" s="72" t="e">
        <f t="shared" si="10"/>
        <v>#REF!</v>
      </c>
      <c r="I28" s="73">
        <v>1669</v>
      </c>
      <c r="J28" s="73" t="e">
        <f>'[1]2. Propagácia a marketing'!#REF!</f>
        <v>#REF!</v>
      </c>
      <c r="K28" s="75" t="e">
        <f>'[1]2. Propagácia a marketing'!#REF!</f>
        <v>#REF!</v>
      </c>
      <c r="L28" s="76" t="e">
        <f t="shared" si="11"/>
        <v>#REF!</v>
      </c>
      <c r="M28" s="73" t="e">
        <f>'[1]2. Propagácia a marketing'!#REF!</f>
        <v>#REF!</v>
      </c>
      <c r="N28" s="73" t="e">
        <f>'[1]2. Propagácia a marketing'!#REF!</f>
        <v>#REF!</v>
      </c>
      <c r="O28" s="75" t="e">
        <f>'[1]2. Propagácia a marketing'!#REF!</f>
        <v>#REF!</v>
      </c>
      <c r="P28" s="209">
        <v>14531.72</v>
      </c>
      <c r="Q28" s="212">
        <v>14531.72</v>
      </c>
      <c r="R28" s="212">
        <v>0</v>
      </c>
      <c r="S28" s="213">
        <v>0</v>
      </c>
      <c r="T28" s="76">
        <f t="shared" si="12"/>
        <v>5765</v>
      </c>
      <c r="U28" s="73">
        <f>'[1]2. Propagácia a marketing'!$H$11</f>
        <v>5765</v>
      </c>
      <c r="V28" s="73">
        <f>'[1]2. Propagácia a marketing'!$I$11</f>
        <v>0</v>
      </c>
      <c r="W28" s="75">
        <f>'[1]2.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'[1]2. Propagácia a marketing'!#REF!</f>
        <v>#REF!</v>
      </c>
      <c r="G29" s="74" t="e">
        <f>'[1]2. Propagácia a marketing'!#REF!</f>
        <v>#REF!</v>
      </c>
      <c r="H29" s="72" t="e">
        <f t="shared" si="10"/>
        <v>#REF!</v>
      </c>
      <c r="I29" s="73">
        <v>2024</v>
      </c>
      <c r="J29" s="73" t="e">
        <f>'[1]2. Propagácia a marketing'!#REF!</f>
        <v>#REF!</v>
      </c>
      <c r="K29" s="75" t="e">
        <f>'[1]2. Propagácia a marketing'!#REF!</f>
        <v>#REF!</v>
      </c>
      <c r="L29" s="76" t="e">
        <f t="shared" si="11"/>
        <v>#REF!</v>
      </c>
      <c r="M29" s="73" t="e">
        <f>'[1]2. Propagácia a marketing'!#REF!</f>
        <v>#REF!</v>
      </c>
      <c r="N29" s="73" t="e">
        <f>'[1]2. Propagácia a marketing'!#REF!</f>
        <v>#REF!</v>
      </c>
      <c r="O29" s="75" t="e">
        <f>'[1]2. Propagácia a marketing'!#REF!</f>
        <v>#REF!</v>
      </c>
      <c r="P29" s="209">
        <v>0</v>
      </c>
      <c r="Q29" s="212">
        <v>0</v>
      </c>
      <c r="R29" s="212">
        <v>0</v>
      </c>
      <c r="S29" s="213">
        <v>0</v>
      </c>
      <c r="T29" s="76">
        <f t="shared" si="12"/>
        <v>1000</v>
      </c>
      <c r="U29" s="73">
        <f>'[1]2. Propagácia a marketing'!$H$19</f>
        <v>1000</v>
      </c>
      <c r="V29" s="73">
        <f>'[1]2. Propagácia a marketing'!$I$19</f>
        <v>0</v>
      </c>
      <c r="W29" s="75">
        <f>'[1]2.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'[1]2. Propagácia a marketing'!#REF!</f>
        <v>#REF!</v>
      </c>
      <c r="G30" s="74" t="e">
        <f>'[1]2. Propagácia a marketing'!#REF!</f>
        <v>#REF!</v>
      </c>
      <c r="H30" s="72" t="e">
        <f t="shared" si="10"/>
        <v>#REF!</v>
      </c>
      <c r="I30" s="73">
        <v>764</v>
      </c>
      <c r="J30" s="73" t="e">
        <f>'[1]2. Propagácia a marketing'!#REF!</f>
        <v>#REF!</v>
      </c>
      <c r="K30" s="75" t="e">
        <f>'[1]2. Propagácia a marketing'!#REF!</f>
        <v>#REF!</v>
      </c>
      <c r="L30" s="76" t="e">
        <f t="shared" si="11"/>
        <v>#REF!</v>
      </c>
      <c r="M30" s="73" t="e">
        <f>'[1]2. Propagácia a marketing'!#REF!</f>
        <v>#REF!</v>
      </c>
      <c r="N30" s="73" t="e">
        <f>'[1]2. Propagácia a marketing'!#REF!</f>
        <v>#REF!</v>
      </c>
      <c r="O30" s="75" t="e">
        <f>'[1]2. Propagácia a marketing'!#REF!</f>
        <v>#REF!</v>
      </c>
      <c r="P30" s="209">
        <v>1265</v>
      </c>
      <c r="Q30" s="212">
        <v>1265</v>
      </c>
      <c r="R30" s="212">
        <v>0</v>
      </c>
      <c r="S30" s="213">
        <v>0</v>
      </c>
      <c r="T30" s="76">
        <f t="shared" si="12"/>
        <v>0</v>
      </c>
      <c r="U30" s="73">
        <f>'[1]2. Propagácia a marketing'!$H$21</f>
        <v>0</v>
      </c>
      <c r="V30" s="73">
        <f>'[1]2. Propagácia a marketing'!$I$21</f>
        <v>0</v>
      </c>
      <c r="W30" s="75">
        <f>'[1]2.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'[1]2. Propagácia a marketing'!#REF!</f>
        <v>#REF!</v>
      </c>
      <c r="G31" s="74" t="e">
        <f>'[1]2. Propagácia a marketing'!#REF!</f>
        <v>#REF!</v>
      </c>
      <c r="H31" s="72" t="e">
        <f t="shared" si="10"/>
        <v>#REF!</v>
      </c>
      <c r="I31" s="73">
        <v>1363</v>
      </c>
      <c r="J31" s="73" t="e">
        <f>'[1]2. Propagácia a marketing'!#REF!</f>
        <v>#REF!</v>
      </c>
      <c r="K31" s="75" t="e">
        <f>'[1]2. Propagácia a marketing'!#REF!</f>
        <v>#REF!</v>
      </c>
      <c r="L31" s="76" t="e">
        <f t="shared" si="11"/>
        <v>#REF!</v>
      </c>
      <c r="M31" s="73" t="e">
        <f>'[1]2. Propagácia a marketing'!#REF!</f>
        <v>#REF!</v>
      </c>
      <c r="N31" s="73" t="e">
        <f>'[1]2. Propagácia a marketing'!#REF!</f>
        <v>#REF!</v>
      </c>
      <c r="O31" s="75" t="e">
        <f>'[1]2. Propagácia a marketing'!#REF!</f>
        <v>#REF!</v>
      </c>
      <c r="P31" s="209">
        <v>60.95</v>
      </c>
      <c r="Q31" s="212">
        <v>60.95</v>
      </c>
      <c r="R31" s="212">
        <v>0</v>
      </c>
      <c r="S31" s="213">
        <v>0</v>
      </c>
      <c r="T31" s="76">
        <f t="shared" si="12"/>
        <v>0</v>
      </c>
      <c r="U31" s="73">
        <f>'[1]2. Propagácia a marketing'!$H$24</f>
        <v>0</v>
      </c>
      <c r="V31" s="73">
        <f>'[1]2. Propagácia a marketing'!$I$24</f>
        <v>0</v>
      </c>
      <c r="W31" s="75">
        <f>'[1]2.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'[1]2. Propagácia a marketing'!#REF!</f>
        <v>#REF!</v>
      </c>
      <c r="G32" s="74" t="e">
        <f>'[1]2. Propagácia a marketing'!#REF!</f>
        <v>#REF!</v>
      </c>
      <c r="H32" s="72" t="e">
        <f t="shared" si="10"/>
        <v>#REF!</v>
      </c>
      <c r="I32" s="73">
        <v>1530</v>
      </c>
      <c r="J32" s="73" t="e">
        <f>'[1]2. Propagácia a marketing'!#REF!</f>
        <v>#REF!</v>
      </c>
      <c r="K32" s="75" t="e">
        <f>'[1]2. Propagácia a marketing'!#REF!</f>
        <v>#REF!</v>
      </c>
      <c r="L32" s="76" t="e">
        <f t="shared" si="11"/>
        <v>#REF!</v>
      </c>
      <c r="M32" s="73" t="e">
        <f>'[1]2. Propagácia a marketing'!#REF!</f>
        <v>#REF!</v>
      </c>
      <c r="N32" s="73" t="e">
        <f>'[1]2. Propagácia a marketing'!#REF!</f>
        <v>#REF!</v>
      </c>
      <c r="O32" s="75" t="e">
        <f>'[1]2. Propagácia a marketing'!#REF!</f>
        <v>#REF!</v>
      </c>
      <c r="P32" s="209">
        <v>1377</v>
      </c>
      <c r="Q32" s="212">
        <v>1377</v>
      </c>
      <c r="R32" s="212">
        <v>0</v>
      </c>
      <c r="S32" s="213">
        <v>0</v>
      </c>
      <c r="T32" s="76">
        <f t="shared" si="12"/>
        <v>1480</v>
      </c>
      <c r="U32" s="73">
        <f>'[1]2. Propagácia a marketing'!$H$26</f>
        <v>1480</v>
      </c>
      <c r="V32" s="73">
        <f>'[1]2. Propagácia a marketing'!$I$26</f>
        <v>0</v>
      </c>
      <c r="W32" s="75">
        <f>'[1]2.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'[1]2. Propagácia a marketing'!#REF!</f>
        <v>#REF!</v>
      </c>
      <c r="G33" s="74" t="e">
        <f>'[1]2. Propagácia a marketing'!#REF!</f>
        <v>#REF!</v>
      </c>
      <c r="H33" s="72" t="e">
        <f t="shared" si="10"/>
        <v>#REF!</v>
      </c>
      <c r="I33" s="73">
        <v>0</v>
      </c>
      <c r="J33" s="73" t="e">
        <f>'[1]2. Propagácia a marketing'!#REF!</f>
        <v>#REF!</v>
      </c>
      <c r="K33" s="75" t="e">
        <f>'[1]2. Propagácia a marketing'!#REF!</f>
        <v>#REF!</v>
      </c>
      <c r="L33" s="76" t="e">
        <f t="shared" si="11"/>
        <v>#REF!</v>
      </c>
      <c r="M33" s="73" t="e">
        <f>'[1]2. Propagácia a marketing'!#REF!</f>
        <v>#REF!</v>
      </c>
      <c r="N33" s="73" t="e">
        <f>'[1]2. Propagácia a marketing'!#REF!</f>
        <v>#REF!</v>
      </c>
      <c r="O33" s="75" t="e">
        <f>'[1]2. Propagácia a marketing'!#REF!</f>
        <v>#REF!</v>
      </c>
      <c r="P33" s="209">
        <v>0</v>
      </c>
      <c r="Q33" s="212">
        <v>0</v>
      </c>
      <c r="R33" s="212">
        <v>0</v>
      </c>
      <c r="S33" s="213">
        <v>0</v>
      </c>
      <c r="T33" s="76">
        <f t="shared" si="12"/>
        <v>0</v>
      </c>
      <c r="U33" s="73">
        <f>'[1]2. Propagácia a marketing'!$H$28</f>
        <v>0</v>
      </c>
      <c r="V33" s="73">
        <f>'[1]2. Propagácia a marketing'!$I$28</f>
        <v>0</v>
      </c>
      <c r="W33" s="75">
        <f>'[1]2. Propagácia a marketing'!$J$28</f>
        <v>0</v>
      </c>
    </row>
    <row r="34" spans="1:23" ht="15.75" x14ac:dyDescent="0.25">
      <c r="B34" s="164" t="s">
        <v>180</v>
      </c>
      <c r="C34" s="179" t="s">
        <v>181</v>
      </c>
      <c r="D34" s="166" t="e">
        <f t="shared" ref="D34:W34" si="13">SUM(D35:D36)</f>
        <v>#REF!</v>
      </c>
      <c r="E34" s="167">
        <f t="shared" si="13"/>
        <v>3755</v>
      </c>
      <c r="F34" s="167" t="e">
        <f t="shared" si="13"/>
        <v>#REF!</v>
      </c>
      <c r="G34" s="168" t="e">
        <f t="shared" si="13"/>
        <v>#REF!</v>
      </c>
      <c r="H34" s="166" t="e">
        <f t="shared" si="13"/>
        <v>#REF!</v>
      </c>
      <c r="I34" s="167">
        <f t="shared" si="13"/>
        <v>11564</v>
      </c>
      <c r="J34" s="167" t="e">
        <f t="shared" si="13"/>
        <v>#REF!</v>
      </c>
      <c r="K34" s="169" t="e">
        <f t="shared" si="13"/>
        <v>#REF!</v>
      </c>
      <c r="L34" s="170" t="e">
        <f t="shared" si="13"/>
        <v>#REF!</v>
      </c>
      <c r="M34" s="167" t="e">
        <f t="shared" si="13"/>
        <v>#REF!</v>
      </c>
      <c r="N34" s="167" t="e">
        <f t="shared" si="13"/>
        <v>#REF!</v>
      </c>
      <c r="O34" s="169" t="e">
        <f t="shared" si="13"/>
        <v>#REF!</v>
      </c>
      <c r="P34" s="209">
        <v>14469.77</v>
      </c>
      <c r="Q34" s="210">
        <v>14469.77</v>
      </c>
      <c r="R34" s="210">
        <v>0</v>
      </c>
      <c r="S34" s="211">
        <v>0</v>
      </c>
      <c r="T34" s="170" t="e">
        <f t="shared" si="13"/>
        <v>#REF!</v>
      </c>
      <c r="U34" s="167">
        <f t="shared" si="13"/>
        <v>4150</v>
      </c>
      <c r="V34" s="167" t="e">
        <f t="shared" si="13"/>
        <v>#REF!</v>
      </c>
      <c r="W34" s="169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'[1]2. Propagácia a marketing'!#REF!</f>
        <v>#REF!</v>
      </c>
      <c r="G35" s="74" t="e">
        <f>'[1]2. Propagácia a marketing'!#REF!</f>
        <v>#REF!</v>
      </c>
      <c r="H35" s="72" t="e">
        <f>SUM(I35:K35)</f>
        <v>#REF!</v>
      </c>
      <c r="I35" s="73">
        <v>9757</v>
      </c>
      <c r="J35" s="73" t="e">
        <f>'[1]2. Propagácia a marketing'!#REF!</f>
        <v>#REF!</v>
      </c>
      <c r="K35" s="75" t="e">
        <f>'[1]2. Propagácia a marketing'!#REF!</f>
        <v>#REF!</v>
      </c>
      <c r="L35" s="76" t="e">
        <f>SUM(M35:O35)</f>
        <v>#REF!</v>
      </c>
      <c r="M35" s="73" t="e">
        <f>'[1]2. Propagácia a marketing'!#REF!</f>
        <v>#REF!</v>
      </c>
      <c r="N35" s="73" t="e">
        <f>'[1]2. Propagácia a marketing'!#REF!</f>
        <v>#REF!</v>
      </c>
      <c r="O35" s="75" t="e">
        <f>'[1]2. Propagácia a marketing'!#REF!</f>
        <v>#REF!</v>
      </c>
      <c r="P35" s="209">
        <v>13379.77</v>
      </c>
      <c r="Q35" s="212">
        <v>13379.77</v>
      </c>
      <c r="R35" s="212">
        <v>0</v>
      </c>
      <c r="S35" s="213">
        <v>0</v>
      </c>
      <c r="T35" s="76">
        <f>SUM(U35:W35)</f>
        <v>3580</v>
      </c>
      <c r="U35" s="73">
        <f>'[1]2. Propagácia a marketing'!$H$32</f>
        <v>3580</v>
      </c>
      <c r="V35" s="73">
        <f>'[1]2. Propagácia a marketing'!$I$32</f>
        <v>0</v>
      </c>
      <c r="W35" s="75">
        <f>'[1]2.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'[1]2. Propagácia a marketing'!#REF!</f>
        <v>#REF!</v>
      </c>
      <c r="G36" s="74" t="e">
        <f>'[1]2. Propagácia a marketing'!#REF!</f>
        <v>#REF!</v>
      </c>
      <c r="H36" s="72" t="e">
        <f>SUM(I36:K36)</f>
        <v>#REF!</v>
      </c>
      <c r="I36" s="73">
        <v>1807</v>
      </c>
      <c r="J36" s="73" t="e">
        <f>'[1]2. Propagácia a marketing'!#REF!</f>
        <v>#REF!</v>
      </c>
      <c r="K36" s="75" t="e">
        <f>'[1]2. Propagácia a marketing'!#REF!</f>
        <v>#REF!</v>
      </c>
      <c r="L36" s="76" t="e">
        <f>SUM(M36:O36)</f>
        <v>#REF!</v>
      </c>
      <c r="M36" s="73" t="e">
        <f>'[1]2. Propagácia a marketing'!#REF!</f>
        <v>#REF!</v>
      </c>
      <c r="N36" s="73" t="e">
        <f>'[1]2. Propagácia a marketing'!#REF!</f>
        <v>#REF!</v>
      </c>
      <c r="O36" s="75" t="e">
        <f>'[1]2. Propagácia a marketing'!#REF!</f>
        <v>#REF!</v>
      </c>
      <c r="P36" s="209">
        <v>1090</v>
      </c>
      <c r="Q36" s="212">
        <v>1090</v>
      </c>
      <c r="R36" s="212">
        <v>0</v>
      </c>
      <c r="S36" s="213">
        <v>0</v>
      </c>
      <c r="T36" s="76" t="e">
        <f>SUM(U36:W36)</f>
        <v>#REF!</v>
      </c>
      <c r="U36" s="73">
        <f>'[1]2. Propagácia a marketing'!$H$54</f>
        <v>570</v>
      </c>
      <c r="V36" s="73" t="e">
        <f>'[1]2. Propagácia a marketing'!$I$54</f>
        <v>#REF!</v>
      </c>
      <c r="W36" s="75" t="e">
        <f>'[1]2. Propagácia a marketing'!$J$54</f>
        <v>#REF!</v>
      </c>
    </row>
    <row r="37" spans="1:23" ht="16.5" thickBot="1" x14ac:dyDescent="0.3">
      <c r="A37" s="85"/>
      <c r="B37" s="171" t="s">
        <v>184</v>
      </c>
      <c r="C37" s="180" t="s">
        <v>185</v>
      </c>
      <c r="D37" s="173" t="e">
        <f>SUM(E37:G37)</f>
        <v>#REF!</v>
      </c>
      <c r="E37" s="174">
        <v>6457</v>
      </c>
      <c r="F37" s="174" t="e">
        <f>'[1]2. Propagácia a marketing'!#REF!</f>
        <v>#REF!</v>
      </c>
      <c r="G37" s="175" t="e">
        <f>'[1]2. Propagácia a marketing'!#REF!</f>
        <v>#REF!</v>
      </c>
      <c r="H37" s="181" t="e">
        <f>SUM(I37:K37)</f>
        <v>#REF!</v>
      </c>
      <c r="I37" s="176">
        <v>4354</v>
      </c>
      <c r="J37" s="176" t="e">
        <f>'[1]2. Propagácia a marketing'!#REF!</f>
        <v>#REF!</v>
      </c>
      <c r="K37" s="177" t="e">
        <f>'[1]2. Propagácia a marketing'!#REF!</f>
        <v>#REF!</v>
      </c>
      <c r="L37" s="182" t="e">
        <f>SUM(M37:O37)</f>
        <v>#REF!</v>
      </c>
      <c r="M37" s="174" t="e">
        <f>'[1]2. Propagácia a marketing'!#REF!</f>
        <v>#REF!</v>
      </c>
      <c r="N37" s="174" t="e">
        <f>'[1]2. Propagácia a marketing'!#REF!</f>
        <v>#REF!</v>
      </c>
      <c r="O37" s="183" t="e">
        <f>'[1]2. Propagácia a marketing'!#REF!</f>
        <v>#REF!</v>
      </c>
      <c r="P37" s="219">
        <v>780.02</v>
      </c>
      <c r="Q37" s="220">
        <v>780.02</v>
      </c>
      <c r="R37" s="220">
        <v>0</v>
      </c>
      <c r="S37" s="221">
        <v>0</v>
      </c>
      <c r="T37" s="182" t="e">
        <f>SUM(U37:W37)</f>
        <v>#REF!</v>
      </c>
      <c r="U37" s="174">
        <f>'[1]2. Propagácia a marketing'!$H$60</f>
        <v>1000</v>
      </c>
      <c r="V37" s="174" t="e">
        <f>'[1]2. Propagácia a marketing'!$I$60</f>
        <v>#REF!</v>
      </c>
      <c r="W37" s="183" t="e">
        <f>'[1]2. Propagácia a marketing'!$J$60</f>
        <v>#REF!</v>
      </c>
    </row>
    <row r="38" spans="1:23" s="63" customFormat="1" ht="14.25" x14ac:dyDescent="0.2">
      <c r="A38" s="91"/>
      <c r="B38" s="149" t="s">
        <v>186</v>
      </c>
      <c r="C38" s="150"/>
      <c r="D38" s="144" t="e">
        <f t="shared" ref="D38:W38" si="14">D39+D40+D41+D46+D47</f>
        <v>#REF!</v>
      </c>
      <c r="E38" s="145">
        <f t="shared" si="14"/>
        <v>271426</v>
      </c>
      <c r="F38" s="145" t="e">
        <f t="shared" si="14"/>
        <v>#REF!</v>
      </c>
      <c r="G38" s="146" t="e">
        <f t="shared" si="14"/>
        <v>#REF!</v>
      </c>
      <c r="H38" s="144" t="e">
        <f t="shared" si="14"/>
        <v>#REF!</v>
      </c>
      <c r="I38" s="145">
        <f t="shared" si="14"/>
        <v>197118</v>
      </c>
      <c r="J38" s="145" t="e">
        <f t="shared" si="14"/>
        <v>#REF!</v>
      </c>
      <c r="K38" s="147" t="e">
        <f t="shared" si="14"/>
        <v>#REF!</v>
      </c>
      <c r="L38" s="148" t="e">
        <f t="shared" si="14"/>
        <v>#REF!</v>
      </c>
      <c r="M38" s="145" t="e">
        <f t="shared" si="14"/>
        <v>#REF!</v>
      </c>
      <c r="N38" s="145" t="e">
        <f t="shared" si="14"/>
        <v>#REF!</v>
      </c>
      <c r="O38" s="147" t="e">
        <f t="shared" si="14"/>
        <v>#REF!</v>
      </c>
      <c r="P38" s="217">
        <v>238983.5</v>
      </c>
      <c r="Q38" s="218">
        <v>213988.5</v>
      </c>
      <c r="R38" s="218">
        <v>24995</v>
      </c>
      <c r="S38" s="222">
        <v>0</v>
      </c>
      <c r="T38" s="148" t="e">
        <f t="shared" si="14"/>
        <v>#REF!</v>
      </c>
      <c r="U38" s="145">
        <f t="shared" si="14"/>
        <v>75414</v>
      </c>
      <c r="V38" s="145" t="e">
        <f t="shared" si="14"/>
        <v>#REF!</v>
      </c>
      <c r="W38" s="147" t="e">
        <f t="shared" si="14"/>
        <v>#REF!</v>
      </c>
    </row>
    <row r="39" spans="1:23" ht="16.5" x14ac:dyDescent="0.3">
      <c r="A39" s="61"/>
      <c r="B39" s="164" t="s">
        <v>187</v>
      </c>
      <c r="C39" s="184" t="s">
        <v>188</v>
      </c>
      <c r="D39" s="166" t="e">
        <f>SUM(E39:G39)</f>
        <v>#REF!</v>
      </c>
      <c r="E39" s="167">
        <v>36902</v>
      </c>
      <c r="F39" s="167">
        <v>4033</v>
      </c>
      <c r="G39" s="168" t="e">
        <f>'[1]3.Interné služby'!#REF!</f>
        <v>#REF!</v>
      </c>
      <c r="H39" s="166" t="e">
        <f>SUM(I39:K39)</f>
        <v>#REF!</v>
      </c>
      <c r="I39" s="167">
        <v>22326</v>
      </c>
      <c r="J39" s="167">
        <v>5865</v>
      </c>
      <c r="K39" s="169" t="e">
        <f>'[1]3.Interné služby'!#REF!</f>
        <v>#REF!</v>
      </c>
      <c r="L39" s="170" t="e">
        <f>SUM(M39:O39)</f>
        <v>#REF!</v>
      </c>
      <c r="M39" s="167" t="e">
        <f>'[1]3.Interné služby'!#REF!</f>
        <v>#REF!</v>
      </c>
      <c r="N39" s="167" t="e">
        <f>'[1]3.Interné služby'!#REF!</f>
        <v>#REF!</v>
      </c>
      <c r="O39" s="169" t="e">
        <f>'[1]3.Interné služby'!#REF!</f>
        <v>#REF!</v>
      </c>
      <c r="P39" s="209">
        <v>27814.74</v>
      </c>
      <c r="Q39" s="210">
        <v>22025.74</v>
      </c>
      <c r="R39" s="210">
        <v>5789</v>
      </c>
      <c r="S39" s="211">
        <v>0</v>
      </c>
      <c r="T39" s="170">
        <f>SUM(U39:W39)</f>
        <v>80864</v>
      </c>
      <c r="U39" s="167">
        <f>'[1]3.Interné služby'!$H$4</f>
        <v>46864</v>
      </c>
      <c r="V39" s="167">
        <f>'[1]3.Interné služby'!$I$4</f>
        <v>34000</v>
      </c>
      <c r="W39" s="169">
        <f>'[1]3.Interné služby'!$J$4</f>
        <v>0</v>
      </c>
    </row>
    <row r="40" spans="1:23" ht="16.5" x14ac:dyDescent="0.3">
      <c r="A40" s="85"/>
      <c r="B40" s="164" t="s">
        <v>189</v>
      </c>
      <c r="C40" s="184" t="s">
        <v>190</v>
      </c>
      <c r="D40" s="166" t="e">
        <f>SUM(E40:G40)</f>
        <v>#REF!</v>
      </c>
      <c r="E40" s="167">
        <v>35806</v>
      </c>
      <c r="F40" s="167" t="e">
        <f>'[1]3.Interné služby'!#REF!</f>
        <v>#REF!</v>
      </c>
      <c r="G40" s="168" t="e">
        <f>'[1]3.Interné služby'!#REF!</f>
        <v>#REF!</v>
      </c>
      <c r="H40" s="166" t="e">
        <f>SUM(I40:K40)</f>
        <v>#REF!</v>
      </c>
      <c r="I40" s="167">
        <v>9784</v>
      </c>
      <c r="J40" s="167"/>
      <c r="K40" s="169" t="e">
        <f>'[1]3.Interné služby'!#REF!</f>
        <v>#REF!</v>
      </c>
      <c r="L40" s="170" t="e">
        <f>SUM(M40:O40)</f>
        <v>#REF!</v>
      </c>
      <c r="M40" s="167">
        <v>30256</v>
      </c>
      <c r="N40" s="167" t="e">
        <f>'[1]3.Interné služby'!#REF!</f>
        <v>#REF!</v>
      </c>
      <c r="O40" s="169" t="e">
        <f>'[1]3.Interné služby'!#REF!</f>
        <v>#REF!</v>
      </c>
      <c r="P40" s="209">
        <v>27507.78</v>
      </c>
      <c r="Q40" s="210">
        <v>27507.78</v>
      </c>
      <c r="R40" s="210">
        <v>0</v>
      </c>
      <c r="S40" s="211">
        <v>0</v>
      </c>
      <c r="T40" s="170">
        <f>SUM(U40:W40)</f>
        <v>10900</v>
      </c>
      <c r="U40" s="167">
        <f>'[1]3.Interné služby'!$H$31</f>
        <v>10900</v>
      </c>
      <c r="V40" s="167">
        <f>'[1]3.Interné služby'!$I$31</f>
        <v>0</v>
      </c>
      <c r="W40" s="169">
        <f>'[1]3.Interné služby'!$J$31</f>
        <v>0</v>
      </c>
    </row>
    <row r="41" spans="1:23" ht="16.5" x14ac:dyDescent="0.3">
      <c r="B41" s="164" t="s">
        <v>191</v>
      </c>
      <c r="C41" s="184" t="s">
        <v>192</v>
      </c>
      <c r="D41" s="166" t="e">
        <f t="shared" ref="D41:W41" si="15">SUM(D42:D45)</f>
        <v>#REF!</v>
      </c>
      <c r="E41" s="167">
        <f t="shared" si="15"/>
        <v>193704</v>
      </c>
      <c r="F41" s="167" t="e">
        <f t="shared" si="15"/>
        <v>#REF!</v>
      </c>
      <c r="G41" s="168" t="e">
        <f t="shared" si="15"/>
        <v>#REF!</v>
      </c>
      <c r="H41" s="166" t="e">
        <f t="shared" si="15"/>
        <v>#REF!</v>
      </c>
      <c r="I41" s="167">
        <f t="shared" si="15"/>
        <v>160978</v>
      </c>
      <c r="J41" s="167">
        <f t="shared" si="15"/>
        <v>46477</v>
      </c>
      <c r="K41" s="169" t="e">
        <f t="shared" si="15"/>
        <v>#REF!</v>
      </c>
      <c r="L41" s="170" t="e">
        <f t="shared" si="15"/>
        <v>#REF!</v>
      </c>
      <c r="M41" s="167" t="e">
        <f t="shared" si="15"/>
        <v>#REF!</v>
      </c>
      <c r="N41" s="167" t="e">
        <f t="shared" si="15"/>
        <v>#REF!</v>
      </c>
      <c r="O41" s="169" t="e">
        <f t="shared" si="15"/>
        <v>#REF!</v>
      </c>
      <c r="P41" s="209">
        <v>178249.2</v>
      </c>
      <c r="Q41" s="210">
        <v>159043.20000000001</v>
      </c>
      <c r="R41" s="210">
        <v>19206</v>
      </c>
      <c r="S41" s="211">
        <v>0</v>
      </c>
      <c r="T41" s="170" t="e">
        <f t="shared" si="15"/>
        <v>#REF!</v>
      </c>
      <c r="U41" s="167">
        <f t="shared" si="15"/>
        <v>12750</v>
      </c>
      <c r="V41" s="167" t="e">
        <f t="shared" si="15"/>
        <v>#REF!</v>
      </c>
      <c r="W41" s="169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'[1]3.Interné služby'!#REF!</f>
        <v>#REF!</v>
      </c>
      <c r="G42" s="74" t="e">
        <f>'[1]3.Interné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'[1]3.Interné služby'!#REF!</f>
        <v>#REF!</v>
      </c>
      <c r="L42" s="76" t="e">
        <f t="shared" ref="L42:L47" si="18">SUM(M42:O42)</f>
        <v>#REF!</v>
      </c>
      <c r="M42" s="73" t="e">
        <f>'[1]3.Interné služby'!#REF!</f>
        <v>#REF!</v>
      </c>
      <c r="N42" s="73" t="e">
        <f>'[1]3.Interné služby'!#REF!</f>
        <v>#REF!</v>
      </c>
      <c r="O42" s="75" t="e">
        <f>'[1]3.Interné služby'!#REF!</f>
        <v>#REF!</v>
      </c>
      <c r="P42" s="209">
        <v>1873.69</v>
      </c>
      <c r="Q42" s="212">
        <v>1873.69</v>
      </c>
      <c r="R42" s="212">
        <v>0</v>
      </c>
      <c r="S42" s="213">
        <v>0</v>
      </c>
      <c r="T42" s="76">
        <f t="shared" ref="T42:T47" si="19">SUM(U42:W42)</f>
        <v>3250</v>
      </c>
      <c r="U42" s="73">
        <f>'[1]3.Interné služby'!$H$37</f>
        <v>3250</v>
      </c>
      <c r="V42" s="73">
        <f>'[1]3.Interné služby'!$I$37</f>
        <v>0</v>
      </c>
      <c r="W42" s="75">
        <f>'[1]3.Interné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'[1]3.Interné služby'!#REF!</f>
        <v>#REF!</v>
      </c>
      <c r="G43" s="74" t="e">
        <f>'[1]3.Interné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'[1]3.Interné služby'!#REF!</f>
        <v>#REF!</v>
      </c>
      <c r="L43" s="76" t="e">
        <f t="shared" si="18"/>
        <v>#REF!</v>
      </c>
      <c r="M43" s="73">
        <v>800</v>
      </c>
      <c r="N43" s="73" t="e">
        <f>'[1]3.Interné služby'!#REF!</f>
        <v>#REF!</v>
      </c>
      <c r="O43" s="75" t="e">
        <f>'[1]3.Interné služby'!#REF!</f>
        <v>#REF!</v>
      </c>
      <c r="P43" s="209">
        <v>108.36</v>
      </c>
      <c r="Q43" s="212">
        <v>108.36</v>
      </c>
      <c r="R43" s="212">
        <v>0</v>
      </c>
      <c r="S43" s="213">
        <v>0</v>
      </c>
      <c r="T43" s="76">
        <f t="shared" si="19"/>
        <v>500</v>
      </c>
      <c r="U43" s="73">
        <f>'[1]3.Interné služby'!$H$43</f>
        <v>500</v>
      </c>
      <c r="V43" s="73">
        <f>'[1]3.Interné služby'!$I$43</f>
        <v>0</v>
      </c>
      <c r="W43" s="75">
        <f>'[1]3.Interné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'[1]3.Interné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'[1]3.Interné služby'!#REF!</f>
        <v>#REF!</v>
      </c>
      <c r="L44" s="76" t="e">
        <f t="shared" si="18"/>
        <v>#REF!</v>
      </c>
      <c r="M44" s="73" t="e">
        <f>'[1]3.Interné služby'!#REF!</f>
        <v>#REF!</v>
      </c>
      <c r="N44" s="73">
        <v>20700</v>
      </c>
      <c r="O44" s="75" t="e">
        <f>'[1]3.Interné služby'!#REF!</f>
        <v>#REF!</v>
      </c>
      <c r="P44" s="209">
        <v>155457.15</v>
      </c>
      <c r="Q44" s="212">
        <v>154761.15</v>
      </c>
      <c r="R44" s="212">
        <v>696</v>
      </c>
      <c r="S44" s="213">
        <v>0</v>
      </c>
      <c r="T44" s="76">
        <f t="shared" si="19"/>
        <v>5000</v>
      </c>
      <c r="U44" s="73">
        <f>'[2]3.Interné služby'!$Q$19</f>
        <v>5000</v>
      </c>
      <c r="V44" s="73">
        <f>'[1]3.Interné služby'!$I$47</f>
        <v>0</v>
      </c>
      <c r="W44" s="75">
        <f>'[1]3.Interné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'[1]3.Interné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'[1]3.Interné služby'!#REF!</f>
        <v>#REF!</v>
      </c>
      <c r="L45" s="76" t="e">
        <f t="shared" si="18"/>
        <v>#REF!</v>
      </c>
      <c r="M45" s="73" t="e">
        <f>'[1]3.Interné služby'!#REF!</f>
        <v>#REF!</v>
      </c>
      <c r="N45" s="73" t="e">
        <f>'[1]3.Interné služby'!#REF!</f>
        <v>#REF!</v>
      </c>
      <c r="O45" s="75" t="e">
        <f>'[1]3.Interné služby'!#REF!</f>
        <v>#REF!</v>
      </c>
      <c r="P45" s="209">
        <v>20810</v>
      </c>
      <c r="Q45" s="212">
        <v>2300</v>
      </c>
      <c r="R45" s="212">
        <v>18510</v>
      </c>
      <c r="S45" s="213">
        <v>0</v>
      </c>
      <c r="T45" s="76" t="e">
        <f t="shared" si="19"/>
        <v>#REF!</v>
      </c>
      <c r="U45" s="73">
        <f>'[1]3.Interné služby'!$H$99</f>
        <v>4000</v>
      </c>
      <c r="V45" s="73" t="e">
        <f>'[1]3.Interné služby'!$I$99</f>
        <v>#REF!</v>
      </c>
      <c r="W45" s="75" t="e">
        <f>'[1]3.Interné služby'!$J$99</f>
        <v>#REF!</v>
      </c>
    </row>
    <row r="46" spans="1:23" ht="16.5" x14ac:dyDescent="0.3">
      <c r="B46" s="164" t="s">
        <v>197</v>
      </c>
      <c r="C46" s="184" t="s">
        <v>198</v>
      </c>
      <c r="D46" s="166" t="e">
        <f t="shared" si="16"/>
        <v>#REF!</v>
      </c>
      <c r="E46" s="167">
        <v>1736</v>
      </c>
      <c r="F46" s="167" t="e">
        <f>'[1]3.Interné služby'!#REF!</f>
        <v>#REF!</v>
      </c>
      <c r="G46" s="168" t="e">
        <f>'[1]3.Interné služby'!#REF!</f>
        <v>#REF!</v>
      </c>
      <c r="H46" s="166" t="e">
        <f t="shared" si="17"/>
        <v>#REF!</v>
      </c>
      <c r="I46" s="167">
        <v>2400</v>
      </c>
      <c r="J46" s="167" t="e">
        <f>'[1]3.Interné služby'!#REF!</f>
        <v>#REF!</v>
      </c>
      <c r="K46" s="169" t="e">
        <f>'[1]3.Interné služby'!#REF!</f>
        <v>#REF!</v>
      </c>
      <c r="L46" s="170" t="e">
        <f t="shared" si="18"/>
        <v>#REF!</v>
      </c>
      <c r="M46" s="167">
        <v>3900</v>
      </c>
      <c r="N46" s="167" t="e">
        <f>'[1]3.Interné služby'!#REF!</f>
        <v>#REF!</v>
      </c>
      <c r="O46" s="169" t="e">
        <f>'[1]3.Interné služby'!#REF!</f>
        <v>#REF!</v>
      </c>
      <c r="P46" s="209">
        <v>4017.4</v>
      </c>
      <c r="Q46" s="210">
        <v>4017.4</v>
      </c>
      <c r="R46" s="210">
        <v>0</v>
      </c>
      <c r="S46" s="211">
        <v>0</v>
      </c>
      <c r="T46" s="170" t="e">
        <f t="shared" si="19"/>
        <v>#REF!</v>
      </c>
      <c r="U46" s="167">
        <f>'[1]3.Interné služby'!$H$101</f>
        <v>3700</v>
      </c>
      <c r="V46" s="167" t="e">
        <f>'[1]3.Interné služby'!$I$102</f>
        <v>#REF!</v>
      </c>
      <c r="W46" s="169" t="e">
        <f>'[1]3.Interné služby'!$J$102</f>
        <v>#REF!</v>
      </c>
    </row>
    <row r="47" spans="1:23" ht="17.25" thickBot="1" x14ac:dyDescent="0.35">
      <c r="B47" s="185" t="s">
        <v>199</v>
      </c>
      <c r="C47" s="186" t="s">
        <v>200</v>
      </c>
      <c r="D47" s="173" t="e">
        <f t="shared" si="16"/>
        <v>#REF!</v>
      </c>
      <c r="E47" s="174">
        <v>3278</v>
      </c>
      <c r="F47" s="174" t="e">
        <f>'[1]3.Interné služby'!#REF!</f>
        <v>#REF!</v>
      </c>
      <c r="G47" s="175" t="e">
        <f>'[1]3.Interné služby'!#REF!</f>
        <v>#REF!</v>
      </c>
      <c r="H47" s="181" t="e">
        <f t="shared" si="17"/>
        <v>#REF!</v>
      </c>
      <c r="I47" s="176">
        <v>1630</v>
      </c>
      <c r="J47" s="176" t="e">
        <f>'[1]3.Interné služby'!#REF!</f>
        <v>#REF!</v>
      </c>
      <c r="K47" s="177" t="e">
        <f>'[1]3.Interné služby'!#REF!</f>
        <v>#REF!</v>
      </c>
      <c r="L47" s="182" t="e">
        <f t="shared" si="18"/>
        <v>#REF!</v>
      </c>
      <c r="M47" s="174" t="e">
        <f>'[1]3.Interné služby'!#REF!</f>
        <v>#REF!</v>
      </c>
      <c r="N47" s="174" t="e">
        <f>'[1]3.Interné služby'!#REF!</f>
        <v>#REF!</v>
      </c>
      <c r="O47" s="183" t="e">
        <f>'[1]3.Interné služby'!#REF!</f>
        <v>#REF!</v>
      </c>
      <c r="P47" s="219">
        <v>1394.38</v>
      </c>
      <c r="Q47" s="220">
        <v>1394.38</v>
      </c>
      <c r="R47" s="220">
        <v>0</v>
      </c>
      <c r="S47" s="221">
        <v>0</v>
      </c>
      <c r="T47" s="182" t="e">
        <f t="shared" si="19"/>
        <v>#REF!</v>
      </c>
      <c r="U47" s="174">
        <f>'[1]3.Interné služby'!$H$108</f>
        <v>1200</v>
      </c>
      <c r="V47" s="174" t="e">
        <f>'[1]3.Interné služby'!$I$108</f>
        <v>#REF!</v>
      </c>
      <c r="W47" s="183" t="e">
        <f>'[1]3.Interné služby'!$J$108</f>
        <v>#REF!</v>
      </c>
    </row>
    <row r="48" spans="1:23" s="63" customFormat="1" ht="14.25" x14ac:dyDescent="0.2">
      <c r="B48" s="151" t="s">
        <v>201</v>
      </c>
      <c r="C48" s="152"/>
      <c r="D48" s="144" t="e">
        <f t="shared" ref="D48:J48" si="20">D49+D50+D53</f>
        <v>#REF!</v>
      </c>
      <c r="E48" s="145" t="e">
        <f t="shared" si="20"/>
        <v>#REF!</v>
      </c>
      <c r="F48" s="145" t="e">
        <f t="shared" si="20"/>
        <v>#REF!</v>
      </c>
      <c r="G48" s="146" t="e">
        <f t="shared" si="20"/>
        <v>#REF!</v>
      </c>
      <c r="H48" s="144" t="e">
        <f>H49+H50+H53-1</f>
        <v>#REF!</v>
      </c>
      <c r="I48" s="145" t="e">
        <f>I49+I50+I53-1</f>
        <v>#REF!</v>
      </c>
      <c r="J48" s="145">
        <f t="shared" si="20"/>
        <v>0</v>
      </c>
      <c r="K48" s="147" t="e">
        <f>K49+K53</f>
        <v>#REF!</v>
      </c>
      <c r="L48" s="148" t="e">
        <f t="shared" ref="L48:W48" si="21">L49+L50+L53</f>
        <v>#REF!</v>
      </c>
      <c r="M48" s="145" t="e">
        <f t="shared" si="21"/>
        <v>#REF!</v>
      </c>
      <c r="N48" s="145" t="e">
        <f t="shared" si="21"/>
        <v>#REF!</v>
      </c>
      <c r="O48" s="147" t="e">
        <f t="shared" si="21"/>
        <v>#REF!</v>
      </c>
      <c r="P48" s="217">
        <v>24336.959999999999</v>
      </c>
      <c r="Q48" s="218">
        <v>24336.959999999999</v>
      </c>
      <c r="R48" s="218">
        <v>0</v>
      </c>
      <c r="S48" s="222">
        <v>0</v>
      </c>
      <c r="T48" s="148" t="e">
        <f t="shared" si="21"/>
        <v>#REF!</v>
      </c>
      <c r="U48" s="145">
        <f t="shared" si="21"/>
        <v>32547</v>
      </c>
      <c r="V48" s="145" t="e">
        <f t="shared" si="21"/>
        <v>#REF!</v>
      </c>
      <c r="W48" s="147" t="e">
        <f t="shared" si="21"/>
        <v>#REF!</v>
      </c>
    </row>
    <row r="49" spans="1:23" ht="16.5" x14ac:dyDescent="0.3">
      <c r="B49" s="164" t="s">
        <v>202</v>
      </c>
      <c r="C49" s="184" t="s">
        <v>203</v>
      </c>
      <c r="D49" s="166" t="e">
        <f>SUM(E49:G49)</f>
        <v>#REF!</v>
      </c>
      <c r="E49" s="167">
        <v>15307.52</v>
      </c>
      <c r="F49" s="167" t="e">
        <f>'[1]4.Služby občanov'!#REF!</f>
        <v>#REF!</v>
      </c>
      <c r="G49" s="168" t="e">
        <f>'[1]4.Služby občanov'!#REF!</f>
        <v>#REF!</v>
      </c>
      <c r="H49" s="166" t="e">
        <f>SUM(I49:K49)</f>
        <v>#REF!</v>
      </c>
      <c r="I49" s="167">
        <v>26456</v>
      </c>
      <c r="J49" s="167">
        <v>0</v>
      </c>
      <c r="K49" s="169" t="e">
        <f>'[1]4.Služby občanov'!#REF!</f>
        <v>#REF!</v>
      </c>
      <c r="L49" s="170" t="e">
        <f>SUM(M49:O49)</f>
        <v>#REF!</v>
      </c>
      <c r="M49" s="167" t="e">
        <f>'[1]4.Služby občanov'!#REF!</f>
        <v>#REF!</v>
      </c>
      <c r="N49" s="167" t="e">
        <f>'[1]4.Služby občanov'!#REF!</f>
        <v>#REF!</v>
      </c>
      <c r="O49" s="169" t="e">
        <f>'[1]4.Služby občanov'!#REF!</f>
        <v>#REF!</v>
      </c>
      <c r="P49" s="209">
        <v>8958.27</v>
      </c>
      <c r="Q49" s="210">
        <v>8958.27</v>
      </c>
      <c r="R49" s="210">
        <v>0</v>
      </c>
      <c r="S49" s="211">
        <v>0</v>
      </c>
      <c r="T49" s="170">
        <f>SUM(U49:W49)</f>
        <v>15600</v>
      </c>
      <c r="U49" s="167">
        <f>'[1]4.Služby občanov'!$H$4</f>
        <v>15600</v>
      </c>
      <c r="V49" s="167">
        <f>'[1]4.Služby občanov'!$I$4</f>
        <v>0</v>
      </c>
      <c r="W49" s="169">
        <f>'[1]4.Služby občanov'!$J$4</f>
        <v>0</v>
      </c>
    </row>
    <row r="50" spans="1:23" ht="15.75" x14ac:dyDescent="0.25">
      <c r="A50" s="93"/>
      <c r="B50" s="164" t="s">
        <v>204</v>
      </c>
      <c r="C50" s="179" t="s">
        <v>205</v>
      </c>
      <c r="D50" s="166" t="e">
        <f t="shared" ref="D50:W50" si="22">SUM(D51:D52)</f>
        <v>#REF!</v>
      </c>
      <c r="E50" s="167">
        <f t="shared" si="22"/>
        <v>23245.5</v>
      </c>
      <c r="F50" s="167" t="e">
        <f t="shared" si="22"/>
        <v>#REF!</v>
      </c>
      <c r="G50" s="168" t="e">
        <f t="shared" si="22"/>
        <v>#REF!</v>
      </c>
      <c r="H50" s="166" t="e">
        <f t="shared" si="22"/>
        <v>#REF!</v>
      </c>
      <c r="I50" s="167" t="e">
        <f t="shared" si="22"/>
        <v>#REF!</v>
      </c>
      <c r="J50" s="167">
        <f t="shared" si="22"/>
        <v>0</v>
      </c>
      <c r="K50" s="169" t="e">
        <f t="shared" si="22"/>
        <v>#REF!</v>
      </c>
      <c r="L50" s="170" t="e">
        <f t="shared" si="22"/>
        <v>#REF!</v>
      </c>
      <c r="M50" s="167" t="e">
        <f t="shared" si="22"/>
        <v>#REF!</v>
      </c>
      <c r="N50" s="167" t="e">
        <f t="shared" si="22"/>
        <v>#REF!</v>
      </c>
      <c r="O50" s="169" t="e">
        <f t="shared" si="22"/>
        <v>#REF!</v>
      </c>
      <c r="P50" s="209">
        <v>15378.69</v>
      </c>
      <c r="Q50" s="210">
        <v>15378.69</v>
      </c>
      <c r="R50" s="210">
        <v>0</v>
      </c>
      <c r="S50" s="211">
        <v>0</v>
      </c>
      <c r="T50" s="170" t="e">
        <f t="shared" si="22"/>
        <v>#REF!</v>
      </c>
      <c r="U50" s="167">
        <f t="shared" si="22"/>
        <v>16937</v>
      </c>
      <c r="V50" s="167" t="e">
        <f t="shared" si="22"/>
        <v>#REF!</v>
      </c>
      <c r="W50" s="169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'[1]4.Služby občanov'!#REF!</f>
        <v>#REF!</v>
      </c>
      <c r="G51" s="74" t="e">
        <f>'[1]4.Služby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'[1]4.Služby občanov'!#REF!</f>
        <v>#REF!</v>
      </c>
      <c r="L51" s="76" t="e">
        <f>SUM(M51:O51)</f>
        <v>#REF!</v>
      </c>
      <c r="M51" s="73" t="e">
        <f>'[1]4.Služby občanov'!#REF!</f>
        <v>#REF!</v>
      </c>
      <c r="N51" s="73" t="e">
        <f>'[1]4.Služby občanov'!#REF!</f>
        <v>#REF!</v>
      </c>
      <c r="O51" s="75" t="e">
        <f>'[1]4.Služby občanov'!#REF!</f>
        <v>#REF!</v>
      </c>
      <c r="P51" s="209">
        <v>15378.69</v>
      </c>
      <c r="Q51" s="223">
        <v>15378.69</v>
      </c>
      <c r="R51" s="223">
        <v>0</v>
      </c>
      <c r="S51" s="224">
        <v>0</v>
      </c>
      <c r="T51" s="76">
        <f>SUM(U51:W51)</f>
        <v>16737</v>
      </c>
      <c r="U51" s="73">
        <f>'[1]4.Služby občanov'!$H$18</f>
        <v>16737</v>
      </c>
      <c r="V51" s="73">
        <f>'[1]4.Služby občanov'!$I$18</f>
        <v>0</v>
      </c>
      <c r="W51" s="75">
        <f>'[1]4.Služby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'[1]4.Služby občanov'!#REF!</f>
        <v>#REF!</v>
      </c>
      <c r="G52" s="74" t="e">
        <f>'[1]4.Služby občanov'!#REF!</f>
        <v>#REF!</v>
      </c>
      <c r="H52" s="72" t="e">
        <f>SUM(I52:K52)</f>
        <v>#REF!</v>
      </c>
      <c r="I52" s="73" t="e">
        <f>'[1]4.Služby občanov'!#REF!</f>
        <v>#REF!</v>
      </c>
      <c r="J52" s="73">
        <v>0</v>
      </c>
      <c r="K52" s="75" t="e">
        <f>'[1]4.Služby občanov'!#REF!</f>
        <v>#REF!</v>
      </c>
      <c r="L52" s="76" t="e">
        <f>SUM(M52:O52)</f>
        <v>#REF!</v>
      </c>
      <c r="M52" s="73" t="e">
        <f>'[1]4.Služby občanov'!#REF!</f>
        <v>#REF!</v>
      </c>
      <c r="N52" s="73" t="e">
        <f>'[1]4.Služby občanov'!#REF!</f>
        <v>#REF!</v>
      </c>
      <c r="O52" s="75" t="e">
        <f>'[1]4.Služby občanov'!#REF!</f>
        <v>#REF!</v>
      </c>
      <c r="P52" s="209">
        <v>0</v>
      </c>
      <c r="Q52" s="223">
        <v>0</v>
      </c>
      <c r="R52" s="223">
        <v>0</v>
      </c>
      <c r="S52" s="224">
        <v>0</v>
      </c>
      <c r="T52" s="76" t="e">
        <f>SUM(U52:W52)</f>
        <v>#REF!</v>
      </c>
      <c r="U52" s="73">
        <f>'[1]4.Služby občanov'!$H$26</f>
        <v>200</v>
      </c>
      <c r="V52" s="73" t="e">
        <f>'[1]4.Služby občanov'!$I$26</f>
        <v>#REF!</v>
      </c>
      <c r="W52" s="75" t="e">
        <f>'[1]4.Služby občanov'!$J$26</f>
        <v>#REF!</v>
      </c>
    </row>
    <row r="53" spans="1:23" ht="16.5" thickBot="1" x14ac:dyDescent="0.3">
      <c r="A53" s="93"/>
      <c r="B53" s="187" t="s">
        <v>208</v>
      </c>
      <c r="C53" s="180" t="s">
        <v>209</v>
      </c>
      <c r="D53" s="173" t="e">
        <f>SUM(E53:G53)</f>
        <v>#REF!</v>
      </c>
      <c r="E53" s="174" t="e">
        <f>'[1]4.Služby občanov'!#REF!</f>
        <v>#REF!</v>
      </c>
      <c r="F53" s="174" t="e">
        <f>'[1]4.Služby občanov'!#REF!</f>
        <v>#REF!</v>
      </c>
      <c r="G53" s="175" t="e">
        <f>'[1]4.Služby občanov'!#REF!</f>
        <v>#REF!</v>
      </c>
      <c r="H53" s="181" t="e">
        <f>SUM(I53:K53)</f>
        <v>#REF!</v>
      </c>
      <c r="I53" s="176">
        <v>0</v>
      </c>
      <c r="J53" s="176">
        <v>0</v>
      </c>
      <c r="K53" s="177" t="e">
        <f>'[1]4.Služby občanov'!#REF!</f>
        <v>#REF!</v>
      </c>
      <c r="L53" s="182" t="e">
        <f>SUM(M53:O53)</f>
        <v>#REF!</v>
      </c>
      <c r="M53" s="174" t="e">
        <f>'[1]4.Služby občanov'!#REF!</f>
        <v>#REF!</v>
      </c>
      <c r="N53" s="174" t="e">
        <f>'[1]4.Služby občanov'!#REF!</f>
        <v>#REF!</v>
      </c>
      <c r="O53" s="183" t="e">
        <f>'[1]4.Služby občanov'!#REF!</f>
        <v>#REF!</v>
      </c>
      <c r="P53" s="219">
        <v>0</v>
      </c>
      <c r="Q53" s="225">
        <v>0</v>
      </c>
      <c r="R53" s="225">
        <v>0</v>
      </c>
      <c r="S53" s="226">
        <v>0</v>
      </c>
      <c r="T53" s="182" t="e">
        <f>SUM(U53:W53)</f>
        <v>#REF!</v>
      </c>
      <c r="U53" s="174">
        <f>'[1]4.Služby občanov'!$H$28</f>
        <v>10</v>
      </c>
      <c r="V53" s="174" t="e">
        <f>'[1]4.Služby občanov'!$I$28</f>
        <v>#REF!</v>
      </c>
      <c r="W53" s="183" t="e">
        <f>'[1]4.Služby občanov'!$J$28</f>
        <v>#REF!</v>
      </c>
    </row>
    <row r="54" spans="1:23" s="63" customFormat="1" ht="14.25" x14ac:dyDescent="0.2">
      <c r="A54" s="93"/>
      <c r="B54" s="149" t="s">
        <v>210</v>
      </c>
      <c r="C54" s="153"/>
      <c r="D54" s="144" t="e">
        <f t="shared" ref="D54:W54" si="23">D55+D60+D61+D62+D67</f>
        <v>#REF!</v>
      </c>
      <c r="E54" s="145" t="e">
        <f t="shared" si="23"/>
        <v>#REF!</v>
      </c>
      <c r="F54" s="145" t="e">
        <f t="shared" si="23"/>
        <v>#REF!</v>
      </c>
      <c r="G54" s="146" t="e">
        <f t="shared" si="23"/>
        <v>#REF!</v>
      </c>
      <c r="H54" s="144" t="e">
        <f t="shared" si="23"/>
        <v>#REF!</v>
      </c>
      <c r="I54" s="145" t="e">
        <f t="shared" si="23"/>
        <v>#REF!</v>
      </c>
      <c r="J54" s="145" t="e">
        <f t="shared" si="23"/>
        <v>#REF!</v>
      </c>
      <c r="K54" s="147" t="e">
        <f t="shared" si="23"/>
        <v>#REF!</v>
      </c>
      <c r="L54" s="148" t="e">
        <f t="shared" si="23"/>
        <v>#REF!</v>
      </c>
      <c r="M54" s="145" t="e">
        <f t="shared" si="23"/>
        <v>#REF!</v>
      </c>
      <c r="N54" s="145" t="e">
        <f t="shared" si="23"/>
        <v>#REF!</v>
      </c>
      <c r="O54" s="147" t="e">
        <f t="shared" si="23"/>
        <v>#REF!</v>
      </c>
      <c r="P54" s="217">
        <v>667835.55000000005</v>
      </c>
      <c r="Q54" s="218">
        <v>666135.55000000005</v>
      </c>
      <c r="R54" s="218">
        <v>1700</v>
      </c>
      <c r="S54" s="222">
        <v>0</v>
      </c>
      <c r="T54" s="148" t="e">
        <f t="shared" si="23"/>
        <v>#REF!</v>
      </c>
      <c r="U54" s="145" t="e">
        <f t="shared" si="23"/>
        <v>#REF!</v>
      </c>
      <c r="V54" s="145" t="e">
        <f t="shared" si="23"/>
        <v>#REF!</v>
      </c>
      <c r="W54" s="147" t="e">
        <f t="shared" si="23"/>
        <v>#REF!</v>
      </c>
    </row>
    <row r="55" spans="1:23" ht="15.75" x14ac:dyDescent="0.25">
      <c r="A55" s="93"/>
      <c r="B55" s="188" t="s">
        <v>211</v>
      </c>
      <c r="C55" s="179" t="s">
        <v>212</v>
      </c>
      <c r="D55" s="166" t="e">
        <f t="shared" ref="D55:W55" si="24">SUM(D56:D59)</f>
        <v>#REF!</v>
      </c>
      <c r="E55" s="167">
        <f t="shared" si="24"/>
        <v>496158.19</v>
      </c>
      <c r="F55" s="167" t="e">
        <f t="shared" si="24"/>
        <v>#REF!</v>
      </c>
      <c r="G55" s="168" t="e">
        <f t="shared" si="24"/>
        <v>#REF!</v>
      </c>
      <c r="H55" s="166" t="e">
        <f t="shared" si="24"/>
        <v>#REF!</v>
      </c>
      <c r="I55" s="167">
        <f t="shared" si="24"/>
        <v>480129.99</v>
      </c>
      <c r="J55" s="167" t="e">
        <f t="shared" si="24"/>
        <v>#REF!</v>
      </c>
      <c r="K55" s="169" t="e">
        <f t="shared" si="24"/>
        <v>#REF!</v>
      </c>
      <c r="L55" s="170" t="e">
        <f t="shared" si="24"/>
        <v>#REF!</v>
      </c>
      <c r="M55" s="167" t="e">
        <f t="shared" si="24"/>
        <v>#REF!</v>
      </c>
      <c r="N55" s="167" t="e">
        <f t="shared" si="24"/>
        <v>#REF!</v>
      </c>
      <c r="O55" s="169" t="e">
        <f t="shared" si="24"/>
        <v>#REF!</v>
      </c>
      <c r="P55" s="209">
        <v>463317.1</v>
      </c>
      <c r="Q55" s="210">
        <v>461617.1</v>
      </c>
      <c r="R55" s="210">
        <v>1700</v>
      </c>
      <c r="S55" s="211">
        <v>0</v>
      </c>
      <c r="T55" s="170" t="e">
        <f t="shared" si="24"/>
        <v>#REF!</v>
      </c>
      <c r="U55" s="167">
        <f t="shared" si="24"/>
        <v>468983</v>
      </c>
      <c r="V55" s="167">
        <f t="shared" si="24"/>
        <v>6100</v>
      </c>
      <c r="W55" s="169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'[1]5.Bezpečnosť,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'[1]5.Bezpečnosť, právo a por.'!#REF!</f>
        <v>#REF!</v>
      </c>
      <c r="L56" s="76" t="e">
        <f t="shared" ref="L56:L61" si="27">SUM(M56:O56)</f>
        <v>#REF!</v>
      </c>
      <c r="M56" s="73" t="e">
        <f>'[1]5.Bezpečnosť, právo a por.'!#REF!</f>
        <v>#REF!</v>
      </c>
      <c r="N56" s="73" t="e">
        <f>'[1]5.Bezpečnosť, právo a por.'!#REF!</f>
        <v>#REF!</v>
      </c>
      <c r="O56" s="75" t="e">
        <f>'[1]5.Bezpečnosť, právo a por.'!#REF!</f>
        <v>#REF!</v>
      </c>
      <c r="P56" s="209">
        <v>326420.21000000002</v>
      </c>
      <c r="Q56" s="212">
        <v>324720.21000000002</v>
      </c>
      <c r="R56" s="212">
        <v>1700</v>
      </c>
      <c r="S56" s="213">
        <v>0</v>
      </c>
      <c r="T56" s="76">
        <f t="shared" ref="T56:T61" si="28">SUM(U56:W56)</f>
        <v>326718</v>
      </c>
      <c r="U56" s="73">
        <f>'[1]5.Bezpečnosť, právo a por.'!$H$5</f>
        <v>326718</v>
      </c>
      <c r="V56" s="73">
        <f>'[1]5.Bezpečnosť, právo a por.'!$I$5</f>
        <v>0</v>
      </c>
      <c r="W56" s="75">
        <f>'[1]5.Bezpečnosť,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'[1]5.Bezpečnosť,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'[1]5.Bezpečnosť, právo a por.'!#REF!</f>
        <v>#REF!</v>
      </c>
      <c r="L57" s="76" t="e">
        <f t="shared" si="27"/>
        <v>#REF!</v>
      </c>
      <c r="M57" s="73" t="e">
        <f>'[1]5.Bezpečnosť, právo a por.'!#REF!</f>
        <v>#REF!</v>
      </c>
      <c r="N57" s="73" t="e">
        <f>'[1]5.Bezpečnosť, právo a por.'!#REF!</f>
        <v>#REF!</v>
      </c>
      <c r="O57" s="75" t="e">
        <f>'[1]5.Bezpečnosť, právo a por.'!#REF!</f>
        <v>#REF!</v>
      </c>
      <c r="P57" s="209">
        <v>63166.06</v>
      </c>
      <c r="Q57" s="212">
        <v>63166.06</v>
      </c>
      <c r="R57" s="212">
        <v>0</v>
      </c>
      <c r="S57" s="213">
        <v>0</v>
      </c>
      <c r="T57" s="76">
        <f t="shared" si="28"/>
        <v>70911</v>
      </c>
      <c r="U57" s="73">
        <f>'[1]5.Bezpečnosť, právo a por.'!$H$49</f>
        <v>67861</v>
      </c>
      <c r="V57" s="73">
        <f>'[1]5.Bezpečnosť, právo a por.'!$I$49</f>
        <v>3050</v>
      </c>
      <c r="W57" s="75">
        <f>'[1]5.Bezpečnosť,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'[1]5.Bezpečnosť,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'[1]5.Bezpečnosť, právo a por.'!#REF!</f>
        <v>#REF!</v>
      </c>
      <c r="L58" s="76" t="e">
        <f t="shared" si="27"/>
        <v>#REF!</v>
      </c>
      <c r="M58" s="73" t="e">
        <f>'[1]5.Bezpečnosť, právo a por.'!#REF!</f>
        <v>#REF!</v>
      </c>
      <c r="N58" s="73" t="e">
        <f>'[1]5.Bezpečnosť, právo a por.'!#REF!</f>
        <v>#REF!</v>
      </c>
      <c r="O58" s="75" t="e">
        <f>'[1]5.Bezpečnosť, právo a por.'!#REF!</f>
        <v>#REF!</v>
      </c>
      <c r="P58" s="209">
        <v>35909.43</v>
      </c>
      <c r="Q58" s="212">
        <v>35909.43</v>
      </c>
      <c r="R58" s="212">
        <v>0</v>
      </c>
      <c r="S58" s="213">
        <v>0</v>
      </c>
      <c r="T58" s="76" t="e">
        <f t="shared" si="28"/>
        <v>#REF!</v>
      </c>
      <c r="U58" s="73">
        <f>'[1]5.Bezpečnosť, právo a por.'!$H$66</f>
        <v>36887</v>
      </c>
      <c r="V58" s="73">
        <f>'[1]5.Bezpečnosť, právo a por.'!$I$65</f>
        <v>3050</v>
      </c>
      <c r="W58" s="75" t="e">
        <f>'[1]5.Bezpečnosť,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'[1]5.Bezpečnosť, právo a por.'!#REF!</f>
        <v>#REF!</v>
      </c>
      <c r="G59" s="74" t="e">
        <f>'[1]5.Bezpečnosť, právo a por.'!#REF!</f>
        <v>#REF!</v>
      </c>
      <c r="H59" s="72" t="e">
        <f t="shared" si="26"/>
        <v>#REF!</v>
      </c>
      <c r="I59" s="73">
        <v>40098.5</v>
      </c>
      <c r="J59" s="73" t="e">
        <f>'[1]5.Bezpečnosť, právo a por.'!#REF!</f>
        <v>#REF!</v>
      </c>
      <c r="K59" s="75" t="e">
        <f>'[1]5.Bezpečnosť, právo a por.'!#REF!</f>
        <v>#REF!</v>
      </c>
      <c r="L59" s="76" t="e">
        <f t="shared" si="27"/>
        <v>#REF!</v>
      </c>
      <c r="M59" s="73" t="e">
        <f>'[1]5.Bezpečnosť, právo a por.'!#REF!</f>
        <v>#REF!</v>
      </c>
      <c r="N59" s="73" t="e">
        <f>'[1]5.Bezpečnosť, právo a por.'!#REF!</f>
        <v>#REF!</v>
      </c>
      <c r="O59" s="75" t="e">
        <f>'[1]5.Bezpečnosť, právo a por.'!#REF!</f>
        <v>#REF!</v>
      </c>
      <c r="P59" s="209">
        <v>37821.4</v>
      </c>
      <c r="Q59" s="212">
        <v>37821.4</v>
      </c>
      <c r="R59" s="212">
        <v>0</v>
      </c>
      <c r="S59" s="213">
        <v>0</v>
      </c>
      <c r="T59" s="76" t="e">
        <f t="shared" si="28"/>
        <v>#REF!</v>
      </c>
      <c r="U59" s="73">
        <f>'[1]5.Bezpečnosť, právo a por.'!$H$69</f>
        <v>37517</v>
      </c>
      <c r="V59" s="73">
        <f>'[1]5.Bezpečnosť, právo a por.'!$I$69</f>
        <v>0</v>
      </c>
      <c r="W59" s="75" t="e">
        <f>'[1]5.Bezpečnosť, právo a por.'!$J$68</f>
        <v>#REF!</v>
      </c>
    </row>
    <row r="60" spans="1:23" ht="16.5" x14ac:dyDescent="0.3">
      <c r="B60" s="188" t="s">
        <v>217</v>
      </c>
      <c r="C60" s="184" t="s">
        <v>218</v>
      </c>
      <c r="D60" s="166" t="e">
        <f t="shared" si="25"/>
        <v>#REF!</v>
      </c>
      <c r="E60" s="167" t="e">
        <f>'[1]5.Bezpečnosť, právo a por.'!#REF!</f>
        <v>#REF!</v>
      </c>
      <c r="F60" s="167" t="e">
        <f>'[1]5.Bezpečnosť, právo a por.'!#REF!</f>
        <v>#REF!</v>
      </c>
      <c r="G60" s="168" t="e">
        <f>'[1]5.Bezpečnosť, právo a por.'!#REF!</f>
        <v>#REF!</v>
      </c>
      <c r="H60" s="166" t="e">
        <f t="shared" si="26"/>
        <v>#REF!</v>
      </c>
      <c r="I60" s="167">
        <v>0</v>
      </c>
      <c r="J60" s="167">
        <v>0</v>
      </c>
      <c r="K60" s="169" t="e">
        <f>'[1]5.Bezpečnosť, právo a por.'!#REF!</f>
        <v>#REF!</v>
      </c>
      <c r="L60" s="170" t="e">
        <f t="shared" si="27"/>
        <v>#REF!</v>
      </c>
      <c r="M60" s="167" t="e">
        <f>'[1]5.Bezpečnosť, právo a por.'!#REF!</f>
        <v>#REF!</v>
      </c>
      <c r="N60" s="167" t="e">
        <f>'[1]5.Bezpečnosť, právo a por.'!#REF!</f>
        <v>#REF!</v>
      </c>
      <c r="O60" s="169" t="e">
        <f>'[1]5.Bezpečnosť, právo a por.'!#REF!</f>
        <v>#REF!</v>
      </c>
      <c r="P60" s="209">
        <v>0</v>
      </c>
      <c r="Q60" s="210">
        <v>0</v>
      </c>
      <c r="R60" s="210">
        <v>0</v>
      </c>
      <c r="S60" s="211">
        <v>0</v>
      </c>
      <c r="T60" s="170" t="e">
        <f t="shared" si="28"/>
        <v>#REF!</v>
      </c>
      <c r="U60" s="167">
        <f>'[1]5.Bezpečnosť, právo a por.'!$H$77</f>
        <v>0</v>
      </c>
      <c r="V60" s="167"/>
      <c r="W60" s="169" t="e">
        <f>'[1]5.Bezpečnosť, právo a por.'!$J$76</f>
        <v>#REF!</v>
      </c>
    </row>
    <row r="61" spans="1:23" ht="16.5" x14ac:dyDescent="0.3">
      <c r="B61" s="188" t="s">
        <v>219</v>
      </c>
      <c r="C61" s="184" t="s">
        <v>220</v>
      </c>
      <c r="D61" s="166" t="e">
        <f t="shared" si="25"/>
        <v>#REF!</v>
      </c>
      <c r="E61" s="167">
        <v>1286</v>
      </c>
      <c r="F61" s="167" t="e">
        <f>'[1]5.Bezpečnosť, právo a por.'!#REF!</f>
        <v>#REF!</v>
      </c>
      <c r="G61" s="168" t="e">
        <f>'[1]5.Bezpečnosť, právo a por.'!#REF!</f>
        <v>#REF!</v>
      </c>
      <c r="H61" s="166" t="e">
        <f t="shared" si="26"/>
        <v>#REF!</v>
      </c>
      <c r="I61" s="167">
        <v>797</v>
      </c>
      <c r="J61" s="167">
        <v>0</v>
      </c>
      <c r="K61" s="169" t="e">
        <f>'[1]5.Bezpečnosť, právo a por.'!#REF!</f>
        <v>#REF!</v>
      </c>
      <c r="L61" s="170" t="e">
        <f t="shared" si="27"/>
        <v>#REF!</v>
      </c>
      <c r="M61" s="167" t="e">
        <f>'[1]5.Bezpečnosť, právo a por.'!#REF!</f>
        <v>#REF!</v>
      </c>
      <c r="N61" s="167" t="e">
        <f>'[1]5.Bezpečnosť, právo a por.'!#REF!</f>
        <v>#REF!</v>
      </c>
      <c r="O61" s="169" t="e">
        <f>'[1]5.Bezpečnosť, právo a por.'!#REF!</f>
        <v>#REF!</v>
      </c>
      <c r="P61" s="209">
        <v>914.32</v>
      </c>
      <c r="Q61" s="210">
        <v>914.32</v>
      </c>
      <c r="R61" s="210">
        <v>0</v>
      </c>
      <c r="S61" s="211">
        <v>0</v>
      </c>
      <c r="T61" s="170" t="e">
        <f t="shared" si="28"/>
        <v>#REF!</v>
      </c>
      <c r="U61" s="167">
        <f>'[1]5.Bezpečnosť, právo a por.'!$H$79</f>
        <v>1650</v>
      </c>
      <c r="V61" s="167" t="e">
        <f>'[1]5.Bezpečnosť, právo a por.'!$I$78</f>
        <v>#REF!</v>
      </c>
      <c r="W61" s="169" t="e">
        <f>'[1]5.Bezpečnosť, právo a por.'!$J$78</f>
        <v>#REF!</v>
      </c>
    </row>
    <row r="62" spans="1:23" ht="15.75" x14ac:dyDescent="0.25">
      <c r="B62" s="188" t="s">
        <v>221</v>
      </c>
      <c r="C62" s="179" t="s">
        <v>222</v>
      </c>
      <c r="D62" s="166" t="e">
        <f>SUM(D63:D66)</f>
        <v>#REF!</v>
      </c>
      <c r="E62" s="167">
        <f>SUM(E63:E66)</f>
        <v>255279.5</v>
      </c>
      <c r="F62" s="167" t="e">
        <f>SUM(F63:F66)</f>
        <v>#REF!</v>
      </c>
      <c r="G62" s="168" t="e">
        <f>SUM(G63:G66)</f>
        <v>#REF!</v>
      </c>
      <c r="H62" s="166" t="e">
        <f t="shared" si="26"/>
        <v>#REF!</v>
      </c>
      <c r="I62" s="167">
        <f t="shared" ref="I62:W62" si="29">SUM(I63:I66)</f>
        <v>270995.5</v>
      </c>
      <c r="J62" s="167">
        <f t="shared" si="29"/>
        <v>0</v>
      </c>
      <c r="K62" s="169" t="e">
        <f t="shared" si="29"/>
        <v>#REF!</v>
      </c>
      <c r="L62" s="170" t="e">
        <f t="shared" si="29"/>
        <v>#REF!</v>
      </c>
      <c r="M62" s="167" t="e">
        <f t="shared" si="29"/>
        <v>#REF!</v>
      </c>
      <c r="N62" s="167" t="e">
        <f t="shared" si="29"/>
        <v>#REF!</v>
      </c>
      <c r="O62" s="169" t="e">
        <f t="shared" si="29"/>
        <v>#REF!</v>
      </c>
      <c r="P62" s="209">
        <v>203577.43</v>
      </c>
      <c r="Q62" s="210">
        <v>203577.43</v>
      </c>
      <c r="R62" s="210">
        <v>0</v>
      </c>
      <c r="S62" s="211">
        <v>0</v>
      </c>
      <c r="T62" s="170" t="e">
        <f t="shared" si="29"/>
        <v>#REF!</v>
      </c>
      <c r="U62" s="167" t="e">
        <f t="shared" si="29"/>
        <v>#REF!</v>
      </c>
      <c r="V62" s="167">
        <f t="shared" si="29"/>
        <v>64679</v>
      </c>
      <c r="W62" s="169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'[1]5.Bezpečnosť, právo a por.'!#REF!</f>
        <v>#REF!</v>
      </c>
      <c r="G63" s="74" t="e">
        <f>'[1]5.Bezpečnosť,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'[1]5.Bezpečnosť, právo a por.'!#REF!</f>
        <v>#REF!</v>
      </c>
      <c r="L63" s="76" t="e">
        <f>SUM(M63:O63)</f>
        <v>#REF!</v>
      </c>
      <c r="M63" s="73" t="e">
        <f>'[1]5.Bezpečnosť, právo a por.'!#REF!</f>
        <v>#REF!</v>
      </c>
      <c r="N63" s="73" t="e">
        <f>'[1]5.Bezpečnosť, právo a por.'!#REF!</f>
        <v>#REF!</v>
      </c>
      <c r="O63" s="75" t="e">
        <f>'[1]5.Bezpečnosť, právo a por.'!#REF!</f>
        <v>#REF!</v>
      </c>
      <c r="P63" s="209">
        <v>0</v>
      </c>
      <c r="Q63" s="212">
        <v>0</v>
      </c>
      <c r="R63" s="212">
        <v>0</v>
      </c>
      <c r="S63" s="213">
        <v>0</v>
      </c>
      <c r="T63" s="76">
        <f>SUM(U63:W63)</f>
        <v>251721</v>
      </c>
      <c r="U63" s="73">
        <f>'[1]5.Bezpečnosť, právo a por.'!$H$95</f>
        <v>187042</v>
      </c>
      <c r="V63" s="73">
        <f>'[1]5.Bezpečnosť, právo a por.'!$I$94</f>
        <v>64679</v>
      </c>
      <c r="W63" s="75">
        <f>'[1]5.Bezpečnosť,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'[1]5.Bezpečnosť, právo a por.'!#REF!</f>
        <v>#REF!</v>
      </c>
      <c r="G64" s="74" t="e">
        <f>'[1]5.Bezpečnosť,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'[1]5.Bezpečnosť, právo a por.'!#REF!</f>
        <v>#REF!</v>
      </c>
      <c r="L64" s="76" t="e">
        <f>SUM(M64:O64)</f>
        <v>#REF!</v>
      </c>
      <c r="M64" s="73">
        <v>42145</v>
      </c>
      <c r="N64" s="73" t="e">
        <f>'[1]5.Bezpečnosť, právo a por.'!#REF!</f>
        <v>#REF!</v>
      </c>
      <c r="O64" s="75" t="e">
        <f>'[1]5.Bezpečnosť, právo a por.'!#REF!</f>
        <v>#REF!</v>
      </c>
      <c r="P64" s="209">
        <v>32015.58</v>
      </c>
      <c r="Q64" s="212">
        <v>32015.58</v>
      </c>
      <c r="R64" s="212">
        <v>0</v>
      </c>
      <c r="S64" s="213">
        <v>0</v>
      </c>
      <c r="T64" s="76" t="e">
        <f>SUM(U64:W64)</f>
        <v>#REF!</v>
      </c>
      <c r="U64" s="73">
        <f>'[1]5.Bezpečnosť, právo a por.'!$H$101</f>
        <v>74900</v>
      </c>
      <c r="V64" s="73"/>
      <c r="W64" s="75" t="e">
        <f>'[1]5.Bezpečnosť,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'[1]5.Bezpečnosť, právo a por.'!#REF!</f>
        <v>#REF!</v>
      </c>
      <c r="G65" s="74" t="e">
        <f>'[1]5.Bezpečnosť,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'[1]5.Bezpečnosť, právo a por.'!#REF!</f>
        <v>#REF!</v>
      </c>
      <c r="L65" s="76" t="e">
        <f>SUM(M65:O65)</f>
        <v>#REF!</v>
      </c>
      <c r="M65" s="73" t="e">
        <f>'[1]5.Bezpečnosť, právo a por.'!#REF!</f>
        <v>#REF!</v>
      </c>
      <c r="N65" s="73" t="e">
        <f>'[1]5.Bezpečnosť, právo a por.'!#REF!</f>
        <v>#REF!</v>
      </c>
      <c r="O65" s="75" t="e">
        <f>'[1]5.Bezpečnosť, právo a por.'!#REF!</f>
        <v>#REF!</v>
      </c>
      <c r="P65" s="209">
        <v>171561.85</v>
      </c>
      <c r="Q65" s="212">
        <v>171561.85</v>
      </c>
      <c r="R65" s="212">
        <v>0</v>
      </c>
      <c r="S65" s="213">
        <v>0</v>
      </c>
      <c r="T65" s="76" t="e">
        <f>SUM(U65:W65)</f>
        <v>#REF!</v>
      </c>
      <c r="U65" s="73" t="e">
        <f>'[1]5.Bezpečnosť, právo a por.'!$H$103</f>
        <v>#REF!</v>
      </c>
      <c r="V65" s="73">
        <f>'[1]5.Bezpečnosť, právo a por.'!$I$102</f>
        <v>0</v>
      </c>
      <c r="W65" s="75">
        <f>'[1]5.Bezpečnosť,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'[1]5.Bezpečnosť, právo a por.'!#REF!</f>
        <v>#REF!</v>
      </c>
      <c r="G66" s="74" t="e">
        <f>'[1]5.Bezpečnosť,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'[1]5.Bezpečnosť, právo a por.'!#REF!</f>
        <v>#REF!</v>
      </c>
      <c r="L66" s="76" t="e">
        <f>SUM(M66:O66)</f>
        <v>#REF!</v>
      </c>
      <c r="M66" s="73">
        <v>0</v>
      </c>
      <c r="N66" s="73" t="e">
        <f>'[1]5.Bezpečnosť, právo a por.'!#REF!</f>
        <v>#REF!</v>
      </c>
      <c r="O66" s="75" t="e">
        <f>'[1]5.Bezpečnosť, právo a por.'!#REF!</f>
        <v>#REF!</v>
      </c>
      <c r="P66" s="209">
        <v>0</v>
      </c>
      <c r="Q66" s="212">
        <v>0</v>
      </c>
      <c r="R66" s="212">
        <v>0</v>
      </c>
      <c r="S66" s="213">
        <v>0</v>
      </c>
      <c r="T66" s="76" t="e">
        <f>SUM(U66:W66)</f>
        <v>#REF!</v>
      </c>
      <c r="U66" s="73" t="e">
        <f>'[1]5.Bezpečnosť, právo a por.'!$H$106</f>
        <v>#REF!</v>
      </c>
      <c r="V66" s="73">
        <f>'[1]5.Bezpečnosť, právo a por.'!$I$105</f>
        <v>0</v>
      </c>
      <c r="W66" s="75">
        <f>'[1]5.Bezpečnosť, právo a por.'!$J$105</f>
        <v>0</v>
      </c>
    </row>
    <row r="67" spans="1:23" ht="15.75" x14ac:dyDescent="0.25">
      <c r="A67" s="93"/>
      <c r="B67" s="188" t="s">
        <v>227</v>
      </c>
      <c r="C67" s="189" t="s">
        <v>228</v>
      </c>
      <c r="D67" s="166" t="e">
        <f t="shared" ref="D67:W67" si="30">SUM(D68:D69)</f>
        <v>#REF!</v>
      </c>
      <c r="E67" s="167">
        <f t="shared" si="30"/>
        <v>1324</v>
      </c>
      <c r="F67" s="167" t="e">
        <f t="shared" si="30"/>
        <v>#REF!</v>
      </c>
      <c r="G67" s="168" t="e">
        <f t="shared" si="30"/>
        <v>#REF!</v>
      </c>
      <c r="H67" s="166" t="e">
        <f t="shared" si="30"/>
        <v>#REF!</v>
      </c>
      <c r="I67" s="167" t="e">
        <f t="shared" si="30"/>
        <v>#REF!</v>
      </c>
      <c r="J67" s="167">
        <f t="shared" si="30"/>
        <v>0</v>
      </c>
      <c r="K67" s="169" t="e">
        <f t="shared" si="30"/>
        <v>#REF!</v>
      </c>
      <c r="L67" s="170" t="e">
        <f t="shared" si="30"/>
        <v>#REF!</v>
      </c>
      <c r="M67" s="167" t="e">
        <f t="shared" si="30"/>
        <v>#REF!</v>
      </c>
      <c r="N67" s="167" t="e">
        <f t="shared" si="30"/>
        <v>#REF!</v>
      </c>
      <c r="O67" s="169" t="e">
        <f t="shared" si="30"/>
        <v>#REF!</v>
      </c>
      <c r="P67" s="209">
        <v>26.7</v>
      </c>
      <c r="Q67" s="210">
        <v>26.7</v>
      </c>
      <c r="R67" s="210">
        <v>0</v>
      </c>
      <c r="S67" s="211">
        <v>0</v>
      </c>
      <c r="T67" s="170" t="e">
        <f t="shared" si="30"/>
        <v>#REF!</v>
      </c>
      <c r="U67" s="167" t="e">
        <f t="shared" si="30"/>
        <v>#REF!</v>
      </c>
      <c r="V67" s="167">
        <f t="shared" si="30"/>
        <v>0</v>
      </c>
      <c r="W67" s="169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'[1]5.Bezpečnosť, právo a por.'!#REF!</f>
        <v>#REF!</v>
      </c>
      <c r="G68" s="74" t="e">
        <f>'[1]5.Bezpečnosť, právo a por.'!#REF!</f>
        <v>#REF!</v>
      </c>
      <c r="H68" s="72" t="e">
        <f>SUM(I68:K68)</f>
        <v>#REF!</v>
      </c>
      <c r="I68" s="73" t="e">
        <f>'[1]5.Bezpečnosť, právo a por.'!#REF!</f>
        <v>#REF!</v>
      </c>
      <c r="J68" s="73">
        <v>0</v>
      </c>
      <c r="K68" s="75" t="e">
        <f>'[1]5.Bezpečnosť, právo a por.'!#REF!</f>
        <v>#REF!</v>
      </c>
      <c r="L68" s="76" t="e">
        <f>SUM(M68:O68)</f>
        <v>#REF!</v>
      </c>
      <c r="M68" s="73" t="e">
        <f>'[1]5.Bezpečnosť, právo a por.'!#REF!</f>
        <v>#REF!</v>
      </c>
      <c r="N68" s="73" t="e">
        <f>'[1]5.Bezpečnosť, právo a por.'!#REF!</f>
        <v>#REF!</v>
      </c>
      <c r="O68" s="75" t="e">
        <f>'[1]5.Bezpečnosť, právo a por.'!#REF!</f>
        <v>#REF!</v>
      </c>
      <c r="P68" s="209">
        <v>26.7</v>
      </c>
      <c r="Q68" s="212">
        <v>26.7</v>
      </c>
      <c r="R68" s="212">
        <v>0</v>
      </c>
      <c r="S68" s="213">
        <v>0</v>
      </c>
      <c r="T68" s="76">
        <f>SUM(U68:W68)</f>
        <v>1300</v>
      </c>
      <c r="U68" s="73">
        <f>'[1]5.Bezpečnosť, právo a por.'!$H$110</f>
        <v>1300</v>
      </c>
      <c r="V68" s="73">
        <f>'[1]5.Bezpečnosť, právo a por.'!$I$109</f>
        <v>0</v>
      </c>
      <c r="W68" s="75">
        <f>'[1]5.Bezpečnosť,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'[1]5.Bezpečnosť, právo a por.'!#REF!</f>
        <v>#REF!</v>
      </c>
      <c r="G69" s="81" t="e">
        <f>'[1]5.Bezpečnosť,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'[1]5.Bezpečnosť, právo a por.'!#REF!</f>
        <v>#REF!</v>
      </c>
      <c r="L69" s="89" t="e">
        <f>SUM(M69:O69)</f>
        <v>#REF!</v>
      </c>
      <c r="M69" s="80" t="e">
        <f>'[1]5.Bezpečnosť, právo a por.'!#REF!</f>
        <v>#REF!</v>
      </c>
      <c r="N69" s="80" t="e">
        <f>'[1]5.Bezpečnosť, právo a por.'!#REF!</f>
        <v>#REF!</v>
      </c>
      <c r="O69" s="90" t="e">
        <f>'[1]5.Bezpečnosť, právo a por.'!#REF!</f>
        <v>#REF!</v>
      </c>
      <c r="P69" s="219">
        <v>0</v>
      </c>
      <c r="Q69" s="227">
        <v>0</v>
      </c>
      <c r="R69" s="227">
        <v>0</v>
      </c>
      <c r="S69" s="228">
        <v>0</v>
      </c>
      <c r="T69" s="89" t="e">
        <f>SUM(U69:W69)</f>
        <v>#REF!</v>
      </c>
      <c r="U69" s="80" t="e">
        <f>'[1]5.Bezpečnosť, právo a por.'!$H$112</f>
        <v>#REF!</v>
      </c>
      <c r="V69" s="80">
        <f>'[1]5.Bezpečnosť, právo a por.'!$I$111</f>
        <v>0</v>
      </c>
      <c r="W69" s="90">
        <f>'[1]5.Bezpečnosť, právo a por.'!$J$111</f>
        <v>0</v>
      </c>
    </row>
    <row r="70" spans="1:23" s="63" customFormat="1" ht="14.25" x14ac:dyDescent="0.2">
      <c r="A70" s="93"/>
      <c r="B70" s="149" t="s">
        <v>231</v>
      </c>
      <c r="C70" s="150"/>
      <c r="D70" s="144" t="e">
        <f t="shared" ref="D70:W70" si="31">D71+D74+D77</f>
        <v>#REF!</v>
      </c>
      <c r="E70" s="145">
        <f t="shared" si="31"/>
        <v>702096</v>
      </c>
      <c r="F70" s="145" t="e">
        <f t="shared" si="31"/>
        <v>#REF!</v>
      </c>
      <c r="G70" s="146" t="e">
        <f t="shared" si="31"/>
        <v>#REF!</v>
      </c>
      <c r="H70" s="144" t="e">
        <f t="shared" si="31"/>
        <v>#REF!</v>
      </c>
      <c r="I70" s="145">
        <f t="shared" si="31"/>
        <v>666597</v>
      </c>
      <c r="J70" s="145" t="e">
        <f t="shared" si="31"/>
        <v>#REF!</v>
      </c>
      <c r="K70" s="147" t="e">
        <f t="shared" si="31"/>
        <v>#REF!</v>
      </c>
      <c r="L70" s="148" t="e">
        <f t="shared" si="31"/>
        <v>#REF!</v>
      </c>
      <c r="M70" s="145" t="e">
        <f t="shared" si="31"/>
        <v>#REF!</v>
      </c>
      <c r="N70" s="145" t="e">
        <f t="shared" si="31"/>
        <v>#REF!</v>
      </c>
      <c r="O70" s="147" t="e">
        <f t="shared" si="31"/>
        <v>#REF!</v>
      </c>
      <c r="P70" s="217">
        <v>698135.79</v>
      </c>
      <c r="Q70" s="218">
        <v>698135.79</v>
      </c>
      <c r="R70" s="218">
        <v>0</v>
      </c>
      <c r="S70" s="222">
        <v>0</v>
      </c>
      <c r="T70" s="148">
        <f t="shared" si="31"/>
        <v>749050</v>
      </c>
      <c r="U70" s="145">
        <f t="shared" si="31"/>
        <v>743850</v>
      </c>
      <c r="V70" s="145">
        <f t="shared" si="31"/>
        <v>5200</v>
      </c>
      <c r="W70" s="147">
        <f t="shared" si="31"/>
        <v>0</v>
      </c>
    </row>
    <row r="71" spans="1:23" ht="15.75" x14ac:dyDescent="0.25">
      <c r="A71" s="85"/>
      <c r="B71" s="188" t="s">
        <v>232</v>
      </c>
      <c r="C71" s="189" t="s">
        <v>233</v>
      </c>
      <c r="D71" s="166" t="e">
        <f t="shared" ref="D71:W71" si="32">SUM(D72:D73)</f>
        <v>#REF!</v>
      </c>
      <c r="E71" s="167">
        <f t="shared" si="32"/>
        <v>518307</v>
      </c>
      <c r="F71" s="167" t="e">
        <f t="shared" si="32"/>
        <v>#REF!</v>
      </c>
      <c r="G71" s="168" t="e">
        <f t="shared" si="32"/>
        <v>#REF!</v>
      </c>
      <c r="H71" s="166" t="e">
        <f t="shared" si="32"/>
        <v>#REF!</v>
      </c>
      <c r="I71" s="167">
        <f t="shared" si="32"/>
        <v>514507</v>
      </c>
      <c r="J71" s="167" t="e">
        <f t="shared" si="32"/>
        <v>#REF!</v>
      </c>
      <c r="K71" s="169" t="e">
        <f t="shared" si="32"/>
        <v>#REF!</v>
      </c>
      <c r="L71" s="170" t="e">
        <f t="shared" si="32"/>
        <v>#REF!</v>
      </c>
      <c r="M71" s="167" t="e">
        <f t="shared" si="32"/>
        <v>#REF!</v>
      </c>
      <c r="N71" s="167" t="e">
        <f t="shared" si="32"/>
        <v>#REF!</v>
      </c>
      <c r="O71" s="169" t="e">
        <f t="shared" si="32"/>
        <v>#REF!</v>
      </c>
      <c r="P71" s="209">
        <v>524715.03</v>
      </c>
      <c r="Q71" s="210">
        <v>524715.03</v>
      </c>
      <c r="R71" s="210">
        <v>0</v>
      </c>
      <c r="S71" s="211">
        <v>0</v>
      </c>
      <c r="T71" s="170">
        <f t="shared" si="32"/>
        <v>564050</v>
      </c>
      <c r="U71" s="167">
        <f t="shared" si="32"/>
        <v>558850</v>
      </c>
      <c r="V71" s="167">
        <f t="shared" si="32"/>
        <v>5200</v>
      </c>
      <c r="W71" s="169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'[1]6.Odpadové hospodárstvo'!#REF!</f>
        <v>#REF!</v>
      </c>
      <c r="G72" s="74" t="e">
        <f>'[1]6.Odpadové hospodárstvo'!#REF!</f>
        <v>#REF!</v>
      </c>
      <c r="H72" s="72" t="e">
        <f>SUM(I72:K72)</f>
        <v>#REF!</v>
      </c>
      <c r="I72" s="73">
        <v>265</v>
      </c>
      <c r="J72" s="73" t="e">
        <f>'[1]6.Odpadové hospodárstvo'!#REF!</f>
        <v>#REF!</v>
      </c>
      <c r="K72" s="75" t="e">
        <f>'[1]6.Odpadové hospodárstvo'!#REF!</f>
        <v>#REF!</v>
      </c>
      <c r="L72" s="76" t="e">
        <f>SUM(M72:O72)</f>
        <v>#REF!</v>
      </c>
      <c r="M72" s="73" t="e">
        <f>'[1]6.Odpadové hospodárstvo'!#REF!</f>
        <v>#REF!</v>
      </c>
      <c r="N72" s="73" t="e">
        <f>'[1]6.Odpadové hospodárstvo'!#REF!</f>
        <v>#REF!</v>
      </c>
      <c r="O72" s="75" t="e">
        <f>'[1]6.Odpadové hospodárstvo'!#REF!</f>
        <v>#REF!</v>
      </c>
      <c r="P72" s="209">
        <v>287.73</v>
      </c>
      <c r="Q72" s="212">
        <v>287.73</v>
      </c>
      <c r="R72" s="212">
        <v>0</v>
      </c>
      <c r="S72" s="213">
        <v>0</v>
      </c>
      <c r="T72" s="76">
        <f>SUM(U72:W72)</f>
        <v>6050</v>
      </c>
      <c r="U72" s="73">
        <f>'[1]6.Odpadové hospodárstvo'!$H$5</f>
        <v>850</v>
      </c>
      <c r="V72" s="73">
        <f>'[1]6.Odpadové hospodárstvo'!$I$5</f>
        <v>5200</v>
      </c>
      <c r="W72" s="75">
        <f>'[1]6.Odpadové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'[1]6.Odpadové hospodárstvo'!#REF!</f>
        <v>#REF!</v>
      </c>
      <c r="G73" s="74" t="e">
        <f>'[1]6.Odpadové hospodárstvo'!#REF!</f>
        <v>#REF!</v>
      </c>
      <c r="H73" s="72" t="e">
        <f>SUM(I73:K73)</f>
        <v>#REF!</v>
      </c>
      <c r="I73" s="73">
        <v>514242</v>
      </c>
      <c r="J73" s="73" t="e">
        <f>'[1]6.Odpadové hospodárstvo'!#REF!</f>
        <v>#REF!</v>
      </c>
      <c r="K73" s="75" t="e">
        <f>'[1]6.Odpadové hospodárstvo'!#REF!</f>
        <v>#REF!</v>
      </c>
      <c r="L73" s="76" t="e">
        <f>SUM(M73:O73)</f>
        <v>#REF!</v>
      </c>
      <c r="M73" s="73" t="e">
        <f>'[1]6.Odpadové hospodárstvo'!#REF!</f>
        <v>#REF!</v>
      </c>
      <c r="N73" s="73" t="e">
        <f>'[1]6.Odpadové hospodárstvo'!#REF!</f>
        <v>#REF!</v>
      </c>
      <c r="O73" s="75" t="e">
        <f>'[1]6.Odpadové hospodárstvo'!#REF!</f>
        <v>#REF!</v>
      </c>
      <c r="P73" s="209">
        <v>524427.30000000005</v>
      </c>
      <c r="Q73" s="212">
        <v>524427.30000000005</v>
      </c>
      <c r="R73" s="212">
        <v>0</v>
      </c>
      <c r="S73" s="213">
        <v>0</v>
      </c>
      <c r="T73" s="76">
        <f>SUM(U73:W73)</f>
        <v>558000</v>
      </c>
      <c r="U73" s="73">
        <f>'[1]6.Odpadové hospodárstvo'!$H$10</f>
        <v>558000</v>
      </c>
      <c r="V73" s="73">
        <f>'[1]6.Odpadové hospodárstvo'!$I$10</f>
        <v>0</v>
      </c>
      <c r="W73" s="75">
        <f>'[1]6.Odpadové hospodárstvo'!$J$10</f>
        <v>0</v>
      </c>
    </row>
    <row r="74" spans="1:23" ht="15.75" x14ac:dyDescent="0.25">
      <c r="B74" s="188" t="s">
        <v>236</v>
      </c>
      <c r="C74" s="179" t="s">
        <v>237</v>
      </c>
      <c r="D74" s="166" t="e">
        <f t="shared" ref="D74:W74" si="33">SUM(D75:D76)</f>
        <v>#REF!</v>
      </c>
      <c r="E74" s="167">
        <f t="shared" si="33"/>
        <v>107980</v>
      </c>
      <c r="F74" s="167" t="e">
        <f t="shared" si="33"/>
        <v>#REF!</v>
      </c>
      <c r="G74" s="168" t="e">
        <f t="shared" si="33"/>
        <v>#REF!</v>
      </c>
      <c r="H74" s="166" t="e">
        <f t="shared" si="33"/>
        <v>#REF!</v>
      </c>
      <c r="I74" s="167">
        <f t="shared" si="33"/>
        <v>78763</v>
      </c>
      <c r="J74" s="167" t="e">
        <f t="shared" si="33"/>
        <v>#REF!</v>
      </c>
      <c r="K74" s="169" t="e">
        <f t="shared" si="33"/>
        <v>#REF!</v>
      </c>
      <c r="L74" s="170" t="e">
        <f t="shared" si="33"/>
        <v>#REF!</v>
      </c>
      <c r="M74" s="167" t="e">
        <f t="shared" si="33"/>
        <v>#REF!</v>
      </c>
      <c r="N74" s="167" t="e">
        <f t="shared" si="33"/>
        <v>#REF!</v>
      </c>
      <c r="O74" s="169" t="e">
        <f t="shared" si="33"/>
        <v>#REF!</v>
      </c>
      <c r="P74" s="209">
        <v>94003.83</v>
      </c>
      <c r="Q74" s="210">
        <v>94003.83</v>
      </c>
      <c r="R74" s="210">
        <v>0</v>
      </c>
      <c r="S74" s="211">
        <v>0</v>
      </c>
      <c r="T74" s="170">
        <f t="shared" si="33"/>
        <v>100650</v>
      </c>
      <c r="U74" s="167">
        <f t="shared" si="33"/>
        <v>100650</v>
      </c>
      <c r="V74" s="167">
        <f t="shared" si="33"/>
        <v>0</v>
      </c>
      <c r="W74" s="169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'[1]6.Odpadové hospodárstvo'!#REF!</f>
        <v>#REF!</v>
      </c>
      <c r="G75" s="74" t="e">
        <f>'[1]6.Odpadové hospodárstvo'!#REF!</f>
        <v>#REF!</v>
      </c>
      <c r="H75" s="72" t="e">
        <f>SUM(I75:K75)</f>
        <v>#REF!</v>
      </c>
      <c r="I75" s="73">
        <v>68842</v>
      </c>
      <c r="J75" s="73" t="e">
        <f>'[1]6.Odpadové hospodárstvo'!#REF!</f>
        <v>#REF!</v>
      </c>
      <c r="K75" s="75" t="e">
        <f>'[1]6.Odpadové hospodárstvo'!#REF!</f>
        <v>#REF!</v>
      </c>
      <c r="L75" s="76" t="e">
        <f>SUM(M75:O75)</f>
        <v>#REF!</v>
      </c>
      <c r="M75" s="73" t="e">
        <f>'[1]6.Odpadové hospodárstvo'!#REF!</f>
        <v>#REF!</v>
      </c>
      <c r="N75" s="73" t="e">
        <f>'[1]6.Odpadové hospodárstvo'!#REF!</f>
        <v>#REF!</v>
      </c>
      <c r="O75" s="75" t="e">
        <f>'[1]6.Odpadové hospodárstvo'!#REF!</f>
        <v>#REF!</v>
      </c>
      <c r="P75" s="209">
        <v>82086.899999999994</v>
      </c>
      <c r="Q75" s="212">
        <v>82086.899999999994</v>
      </c>
      <c r="R75" s="212">
        <v>0</v>
      </c>
      <c r="S75" s="213">
        <v>0</v>
      </c>
      <c r="T75" s="76">
        <f>SUM(U75:W75)</f>
        <v>86950</v>
      </c>
      <c r="U75" s="73">
        <f>'[1]6.Odpadové hospodárstvo'!$H$15</f>
        <v>86950</v>
      </c>
      <c r="V75" s="73">
        <f>'[1]6.Odpadové hospodárstvo'!$I$15</f>
        <v>0</v>
      </c>
      <c r="W75" s="75">
        <f>'[1]6.Odpadové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'[1]6.Odpadové hospodárstvo'!#REF!</f>
        <v>#REF!</v>
      </c>
      <c r="G76" s="74" t="e">
        <f>'[1]6.Odpadové hospodárstvo'!#REF!</f>
        <v>#REF!</v>
      </c>
      <c r="H76" s="72" t="e">
        <f>SUM(I76:K76)</f>
        <v>#REF!</v>
      </c>
      <c r="I76" s="73">
        <v>9921</v>
      </c>
      <c r="J76" s="73" t="e">
        <f>'[1]6.Odpadové hospodárstvo'!#REF!</f>
        <v>#REF!</v>
      </c>
      <c r="K76" s="75" t="e">
        <f>'[1]6.Odpadové hospodárstvo'!#REF!</f>
        <v>#REF!</v>
      </c>
      <c r="L76" s="76" t="e">
        <f>SUM(M76:O76)</f>
        <v>#REF!</v>
      </c>
      <c r="M76" s="73" t="e">
        <f>'[1]6.Odpadové hospodárstvo'!#REF!</f>
        <v>#REF!</v>
      </c>
      <c r="N76" s="73" t="e">
        <f>'[1]6.Odpadové hospodárstvo'!#REF!</f>
        <v>#REF!</v>
      </c>
      <c r="O76" s="75" t="e">
        <f>'[1]6.Odpadové hospodárstvo'!#REF!</f>
        <v>#REF!</v>
      </c>
      <c r="P76" s="209">
        <v>11916.93</v>
      </c>
      <c r="Q76" s="212">
        <v>11916.93</v>
      </c>
      <c r="R76" s="212">
        <v>0</v>
      </c>
      <c r="S76" s="213">
        <v>0</v>
      </c>
      <c r="T76" s="76">
        <f>SUM(U76:W76)</f>
        <v>13700</v>
      </c>
      <c r="U76" s="73">
        <f>'[1]6.Odpadové hospodárstvo'!$H$18</f>
        <v>13700</v>
      </c>
      <c r="V76" s="73">
        <f>'[1]6.Odpadové hospodárstvo'!$I$18</f>
        <v>0</v>
      </c>
      <c r="W76" s="75">
        <f>'[1]6.Odpadové hospodárstvo'!$J$18</f>
        <v>0</v>
      </c>
    </row>
    <row r="77" spans="1:23" ht="16.5" thickBot="1" x14ac:dyDescent="0.3">
      <c r="B77" s="190" t="s">
        <v>240</v>
      </c>
      <c r="C77" s="191" t="s">
        <v>241</v>
      </c>
      <c r="D77" s="173" t="e">
        <f>SUM(E77:G77)</f>
        <v>#REF!</v>
      </c>
      <c r="E77" s="174">
        <v>75809</v>
      </c>
      <c r="F77" s="174">
        <v>52058</v>
      </c>
      <c r="G77" s="175" t="e">
        <f>'[1]6.Odpadové hospodárstvo'!#REF!</f>
        <v>#REF!</v>
      </c>
      <c r="H77" s="181" t="e">
        <f>SUM(I77:K77)</f>
        <v>#REF!</v>
      </c>
      <c r="I77" s="176">
        <v>73327</v>
      </c>
      <c r="J77" s="176" t="e">
        <f>'[1]6.Odpadové hospodárstvo'!#REF!</f>
        <v>#REF!</v>
      </c>
      <c r="K77" s="177" t="e">
        <f>'[1]6.Odpadové hospodárstvo'!#REF!</f>
        <v>#REF!</v>
      </c>
      <c r="L77" s="182" t="e">
        <f>SUM(M77:O77)</f>
        <v>#REF!</v>
      </c>
      <c r="M77" s="174" t="e">
        <f>'[1]6.Odpadové hospodárstvo'!#REF!</f>
        <v>#REF!</v>
      </c>
      <c r="N77" s="174" t="e">
        <f>'[1]6.Odpadové hospodárstvo'!#REF!</f>
        <v>#REF!</v>
      </c>
      <c r="O77" s="183" t="e">
        <f>'[1]6.Odpadové hospodárstvo'!#REF!</f>
        <v>#REF!</v>
      </c>
      <c r="P77" s="219">
        <v>79416.929999999993</v>
      </c>
      <c r="Q77" s="220">
        <v>79416.929999999993</v>
      </c>
      <c r="R77" s="220">
        <v>0</v>
      </c>
      <c r="S77" s="221">
        <v>0</v>
      </c>
      <c r="T77" s="182">
        <f>SUM(U77:W77)</f>
        <v>84350</v>
      </c>
      <c r="U77" s="174">
        <f>'[1]6.Odpadové hospodárstvo'!$H$20</f>
        <v>84350</v>
      </c>
      <c r="V77" s="174">
        <f>'[1]6.Odpadové hospodárstvo'!$I$20</f>
        <v>0</v>
      </c>
      <c r="W77" s="183">
        <f>'[1]6.Odpadové hospodárstvo'!$J$20</f>
        <v>0</v>
      </c>
    </row>
    <row r="78" spans="1:23" s="63" customFormat="1" ht="14.25" x14ac:dyDescent="0.2">
      <c r="B78" s="149" t="s">
        <v>242</v>
      </c>
      <c r="C78" s="150"/>
      <c r="D78" s="144" t="e">
        <f t="shared" ref="D78:W78" si="34">D79+D87+D90</f>
        <v>#REF!</v>
      </c>
      <c r="E78" s="145" t="e">
        <f t="shared" si="34"/>
        <v>#REF!</v>
      </c>
      <c r="F78" s="145" t="e">
        <f t="shared" si="34"/>
        <v>#REF!</v>
      </c>
      <c r="G78" s="146" t="e">
        <f t="shared" si="34"/>
        <v>#REF!</v>
      </c>
      <c r="H78" s="144" t="e">
        <f t="shared" si="34"/>
        <v>#REF!</v>
      </c>
      <c r="I78" s="145" t="e">
        <f t="shared" si="34"/>
        <v>#REF!</v>
      </c>
      <c r="J78" s="145" t="e">
        <f t="shared" si="34"/>
        <v>#REF!</v>
      </c>
      <c r="K78" s="147" t="e">
        <f t="shared" si="34"/>
        <v>#REF!</v>
      </c>
      <c r="L78" s="148" t="e">
        <f t="shared" si="34"/>
        <v>#REF!</v>
      </c>
      <c r="M78" s="145" t="e">
        <f t="shared" si="34"/>
        <v>#REF!</v>
      </c>
      <c r="N78" s="145" t="e">
        <f t="shared" si="34"/>
        <v>#REF!</v>
      </c>
      <c r="O78" s="147" t="e">
        <f t="shared" si="34"/>
        <v>#REF!</v>
      </c>
      <c r="P78" s="217">
        <v>948075.11</v>
      </c>
      <c r="Q78" s="218">
        <v>274180.21999999997</v>
      </c>
      <c r="R78" s="218">
        <v>368710.89</v>
      </c>
      <c r="S78" s="222">
        <v>305184</v>
      </c>
      <c r="T78" s="148">
        <f t="shared" si="34"/>
        <v>899603</v>
      </c>
      <c r="U78" s="145">
        <f t="shared" si="34"/>
        <v>377705</v>
      </c>
      <c r="V78" s="145">
        <f t="shared" si="34"/>
        <v>128850</v>
      </c>
      <c r="W78" s="147">
        <f t="shared" si="34"/>
        <v>393048</v>
      </c>
    </row>
    <row r="79" spans="1:23" ht="15.75" x14ac:dyDescent="0.25">
      <c r="B79" s="188" t="s">
        <v>243</v>
      </c>
      <c r="C79" s="179" t="s">
        <v>244</v>
      </c>
      <c r="D79" s="166" t="e">
        <f t="shared" ref="D79:W79" si="35">SUM(D80:D86)</f>
        <v>#REF!</v>
      </c>
      <c r="E79" s="167" t="e">
        <f t="shared" si="35"/>
        <v>#REF!</v>
      </c>
      <c r="F79" s="167" t="e">
        <f t="shared" si="35"/>
        <v>#REF!</v>
      </c>
      <c r="G79" s="168" t="e">
        <f t="shared" si="35"/>
        <v>#REF!</v>
      </c>
      <c r="H79" s="166">
        <f t="shared" si="35"/>
        <v>716581.5</v>
      </c>
      <c r="I79" s="167">
        <f t="shared" si="35"/>
        <v>248438.5</v>
      </c>
      <c r="J79" s="167">
        <f t="shared" si="35"/>
        <v>162959</v>
      </c>
      <c r="K79" s="169">
        <f t="shared" si="35"/>
        <v>305184</v>
      </c>
      <c r="L79" s="170" t="e">
        <f t="shared" si="35"/>
        <v>#REF!</v>
      </c>
      <c r="M79" s="167" t="e">
        <f t="shared" si="35"/>
        <v>#REF!</v>
      </c>
      <c r="N79" s="167" t="e">
        <f t="shared" si="35"/>
        <v>#REF!</v>
      </c>
      <c r="O79" s="169" t="e">
        <f t="shared" si="35"/>
        <v>#REF!</v>
      </c>
      <c r="P79" s="209">
        <v>948075.11</v>
      </c>
      <c r="Q79" s="210">
        <v>274180.21999999997</v>
      </c>
      <c r="R79" s="210">
        <v>368710.89</v>
      </c>
      <c r="S79" s="211">
        <v>305184</v>
      </c>
      <c r="T79" s="170">
        <f t="shared" si="35"/>
        <v>770603</v>
      </c>
      <c r="U79" s="167">
        <f t="shared" si="35"/>
        <v>368705</v>
      </c>
      <c r="V79" s="167">
        <f t="shared" si="35"/>
        <v>8850</v>
      </c>
      <c r="W79" s="169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'[1]7.Komunikácie'!#REF!</f>
        <v>#REF!</v>
      </c>
      <c r="F80" s="73" t="e">
        <f>'[1]7.Komunikácie'!#REF!</f>
        <v>#REF!</v>
      </c>
      <c r="G80" s="74" t="e">
        <f>'[1]7.Komunikácie'!#REF!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'[1]7.Komunikácie'!#REF!</f>
        <v>#REF!</v>
      </c>
      <c r="N80" s="73" t="e">
        <f>'[1]7.Komunikácie'!#REF!</f>
        <v>#REF!</v>
      </c>
      <c r="O80" s="75" t="e">
        <f>'[1]7.Komunikácie'!#REF!</f>
        <v>#REF!</v>
      </c>
      <c r="P80" s="209">
        <v>0</v>
      </c>
      <c r="Q80" s="212">
        <v>0</v>
      </c>
      <c r="R80" s="212">
        <v>0</v>
      </c>
      <c r="S80" s="213">
        <v>0</v>
      </c>
      <c r="T80" s="76">
        <f t="shared" ref="T80:T86" si="39">SUM(U80:W80)</f>
        <v>0</v>
      </c>
      <c r="U80" s="73">
        <f>'[1]7.Komunikácie'!$H$5</f>
        <v>0</v>
      </c>
      <c r="V80" s="73">
        <f>'[1]7.Komunikácie'!$I$5</f>
        <v>0</v>
      </c>
      <c r="W80" s="75">
        <f>'[1]7.Komunikácie'!$J$5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'[1]7.Komunikácie'!#REF!</f>
        <v>#REF!</v>
      </c>
      <c r="N81" s="73" t="e">
        <f>'[1]7.Komunikácie'!#REF!</f>
        <v>#REF!</v>
      </c>
      <c r="O81" s="75" t="e">
        <f>'[1]7.Komunikácie'!#REF!</f>
        <v>#REF!</v>
      </c>
      <c r="P81" s="209">
        <v>785677.72</v>
      </c>
      <c r="Q81" s="212">
        <v>111782.83</v>
      </c>
      <c r="R81" s="212">
        <v>368710.89</v>
      </c>
      <c r="S81" s="213">
        <v>305184</v>
      </c>
      <c r="T81" s="76">
        <f t="shared" si="39"/>
        <v>493103</v>
      </c>
      <c r="U81" s="73">
        <f>'[1]7.Komunikácie'!$H$7</f>
        <v>91205</v>
      </c>
      <c r="V81" s="73">
        <f>'[1]7.Komunikácie'!$I$7</f>
        <v>8850</v>
      </c>
      <c r="W81" s="75">
        <f>'[1]7.Komunikácie'!$J$7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'[1]7.Komunikácie'!#REF!</f>
        <v>#REF!</v>
      </c>
      <c r="G82" s="74" t="e">
        <f>'[1]7.Komunikácie'!#REF!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'[1]7.Komunikácie'!#REF!</f>
        <v>#REF!</v>
      </c>
      <c r="N82" s="73" t="e">
        <f>'[1]7.Komunikácie'!#REF!</f>
        <v>#REF!</v>
      </c>
      <c r="O82" s="75" t="e">
        <f>'[1]7.Komunikácie'!#REF!</f>
        <v>#REF!</v>
      </c>
      <c r="P82" s="209">
        <v>39318.660000000003</v>
      </c>
      <c r="Q82" s="212">
        <v>39318.660000000003</v>
      </c>
      <c r="R82" s="212">
        <v>0</v>
      </c>
      <c r="S82" s="213">
        <v>0</v>
      </c>
      <c r="T82" s="76">
        <f t="shared" si="39"/>
        <v>79000</v>
      </c>
      <c r="U82" s="73">
        <f>'[1]7.Komunikácie'!$H$21</f>
        <v>79000</v>
      </c>
      <c r="V82" s="73">
        <f>'[1]7.Komunikácie'!$I$21</f>
        <v>0</v>
      </c>
      <c r="W82" s="75">
        <f>'[1]7.Komunikácie'!$J$21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'[1]7.Komunikácie'!#REF!</f>
        <v>#REF!</v>
      </c>
      <c r="G83" s="74" t="e">
        <f>'[1]7.Komunikácie'!#REF!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'[1]7.Komunikácie'!#REF!</f>
        <v>#REF!</v>
      </c>
      <c r="N83" s="73" t="e">
        <f>'[1]7.Komunikácie'!#REF!</f>
        <v>#REF!</v>
      </c>
      <c r="O83" s="75" t="e">
        <f>'[1]7.Komunikácie'!#REF!</f>
        <v>#REF!</v>
      </c>
      <c r="P83" s="209">
        <v>22614.04</v>
      </c>
      <c r="Q83" s="212">
        <v>22614.04</v>
      </c>
      <c r="R83" s="212">
        <v>0</v>
      </c>
      <c r="S83" s="213">
        <v>0</v>
      </c>
      <c r="T83" s="76">
        <f t="shared" si="39"/>
        <v>82000</v>
      </c>
      <c r="U83" s="73">
        <f>'[1]7.Komunikácie'!$H$24</f>
        <v>82000</v>
      </c>
      <c r="V83" s="73">
        <f>'[1]7.Komunikácie'!$I$24</f>
        <v>0</v>
      </c>
      <c r="W83" s="75">
        <f>'[1]7.Komunikácie'!$J$24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'[1]7.Komunikácie'!#REF!</f>
        <v>#REF!</v>
      </c>
      <c r="G84" s="74" t="e">
        <f>'[1]7.Komunikácie'!#REF!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'[1]7.Komunikácie'!#REF!</f>
        <v>#REF!</v>
      </c>
      <c r="N84" s="73" t="e">
        <f>'[1]7.Komunikácie'!#REF!</f>
        <v>#REF!</v>
      </c>
      <c r="O84" s="75" t="e">
        <f>'[1]7.Komunikácie'!#REF!</f>
        <v>#REF!</v>
      </c>
      <c r="P84" s="209">
        <v>83569.850000000006</v>
      </c>
      <c r="Q84" s="212">
        <v>83569.850000000006</v>
      </c>
      <c r="R84" s="212">
        <v>0</v>
      </c>
      <c r="S84" s="213">
        <v>0</v>
      </c>
      <c r="T84" s="76">
        <f t="shared" si="39"/>
        <v>96150</v>
      </c>
      <c r="U84" s="73">
        <f>'[1]7.Komunikácie'!$H$27</f>
        <v>96150</v>
      </c>
      <c r="V84" s="73">
        <f>'[1]7.Komunikácie'!$I$27</f>
        <v>0</v>
      </c>
      <c r="W84" s="75">
        <f>'[1]7.Komunikácie'!$J$27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'[1]7.Komunikácie'!#REF!</f>
        <v>#REF!</v>
      </c>
      <c r="G85" s="74" t="e">
        <f>'[1]7.Komunikácie'!#REF!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'[1]7.Komunikácie'!#REF!</f>
        <v>#REF!</v>
      </c>
      <c r="O85" s="75" t="e">
        <f>'[1]7.Komunikácie'!#REF!</f>
        <v>#REF!</v>
      </c>
      <c r="P85" s="209">
        <v>6134.4</v>
      </c>
      <c r="Q85" s="212">
        <v>6134.4</v>
      </c>
      <c r="R85" s="212">
        <v>0</v>
      </c>
      <c r="S85" s="213">
        <v>0</v>
      </c>
      <c r="T85" s="76">
        <f t="shared" si="39"/>
        <v>10350</v>
      </c>
      <c r="U85" s="73">
        <f>'[1]7.Komunikácie'!$H$31</f>
        <v>10350</v>
      </c>
      <c r="V85" s="73">
        <f>'[1]7.Komunikácie'!$I$31</f>
        <v>0</v>
      </c>
      <c r="W85" s="75">
        <f>'[1]7.Komunikácie'!$J$31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'[1]7.Komunikácie'!#REF!</f>
        <v>#REF!</v>
      </c>
      <c r="G86" s="74" t="e">
        <f>'[1]7.Komunikácie'!#REF!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'[1]7.Komunikácie'!#REF!</f>
        <v>#REF!</v>
      </c>
      <c r="O86" s="75" t="e">
        <f>'[1]7.Komunikácie'!#REF!</f>
        <v>#REF!</v>
      </c>
      <c r="P86" s="209">
        <v>10760.44</v>
      </c>
      <c r="Q86" s="212">
        <v>10760.44</v>
      </c>
      <c r="R86" s="212">
        <v>0</v>
      </c>
      <c r="S86" s="213">
        <v>0</v>
      </c>
      <c r="T86" s="76">
        <f t="shared" si="39"/>
        <v>10000</v>
      </c>
      <c r="U86" s="73">
        <f>'[1]7.Komunikácie'!$H$35</f>
        <v>10000</v>
      </c>
      <c r="V86" s="73">
        <f>'[1]7.Komunikácie'!$I$35</f>
        <v>0</v>
      </c>
      <c r="W86" s="75">
        <f>'[1]7.Komunikácie'!$J$35</f>
        <v>0</v>
      </c>
    </row>
    <row r="87" spans="2:23" ht="15.75" x14ac:dyDescent="0.25">
      <c r="B87" s="188" t="s">
        <v>252</v>
      </c>
      <c r="C87" s="179" t="s">
        <v>253</v>
      </c>
      <c r="D87" s="166" t="e">
        <f t="shared" ref="D87:W87" si="40">SUM(D88:D89)</f>
        <v>#REF!</v>
      </c>
      <c r="E87" s="167" t="e">
        <f t="shared" si="40"/>
        <v>#REF!</v>
      </c>
      <c r="F87" s="167" t="e">
        <f t="shared" si="40"/>
        <v>#REF!</v>
      </c>
      <c r="G87" s="168" t="e">
        <f t="shared" si="40"/>
        <v>#REF!</v>
      </c>
      <c r="H87" s="166" t="e">
        <f t="shared" si="40"/>
        <v>#REF!</v>
      </c>
      <c r="I87" s="167" t="e">
        <f t="shared" si="40"/>
        <v>#REF!</v>
      </c>
      <c r="J87" s="167" t="e">
        <f t="shared" si="40"/>
        <v>#REF!</v>
      </c>
      <c r="K87" s="169" t="e">
        <f t="shared" si="40"/>
        <v>#REF!</v>
      </c>
      <c r="L87" s="170" t="e">
        <f t="shared" si="40"/>
        <v>#REF!</v>
      </c>
      <c r="M87" s="167" t="e">
        <f t="shared" si="40"/>
        <v>#REF!</v>
      </c>
      <c r="N87" s="167" t="e">
        <f t="shared" si="40"/>
        <v>#REF!</v>
      </c>
      <c r="O87" s="169" t="e">
        <f t="shared" si="40"/>
        <v>#REF!</v>
      </c>
      <c r="P87" s="209">
        <v>0</v>
      </c>
      <c r="Q87" s="210">
        <v>0</v>
      </c>
      <c r="R87" s="210">
        <v>0</v>
      </c>
      <c r="S87" s="211">
        <v>0</v>
      </c>
      <c r="T87" s="170">
        <f t="shared" si="40"/>
        <v>129000</v>
      </c>
      <c r="U87" s="167">
        <f t="shared" si="40"/>
        <v>9000</v>
      </c>
      <c r="V87" s="167">
        <f t="shared" si="40"/>
        <v>120000</v>
      </c>
      <c r="W87" s="169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'[1]7.Komunikácie'!#REF!</f>
        <v>#REF!</v>
      </c>
      <c r="F88" s="73">
        <v>68101</v>
      </c>
      <c r="G88" s="74" t="e">
        <f>'[1]7.Komunikácie'!#REF!</f>
        <v>#REF!</v>
      </c>
      <c r="H88" s="72" t="e">
        <f>SUM(I88:K88)</f>
        <v>#REF!</v>
      </c>
      <c r="I88" s="73" t="e">
        <f>'[1]7.Komunikácie'!#REF!</f>
        <v>#REF!</v>
      </c>
      <c r="J88" s="73" t="e">
        <f>'[1]7.Komunikácie'!#REF!</f>
        <v>#REF!</v>
      </c>
      <c r="K88" s="75" t="e">
        <f>'[1]7.Komunikácie'!#REF!</f>
        <v>#REF!</v>
      </c>
      <c r="L88" s="76" t="e">
        <f>SUM(M88:O88)</f>
        <v>#REF!</v>
      </c>
      <c r="M88" s="73" t="e">
        <f>'[1]7.Komunikácie'!#REF!</f>
        <v>#REF!</v>
      </c>
      <c r="N88" s="73" t="e">
        <f>'[1]7.Komunikácie'!#REF!</f>
        <v>#REF!</v>
      </c>
      <c r="O88" s="75" t="e">
        <f>'[1]7.Komunikácie'!#REF!</f>
        <v>#REF!</v>
      </c>
      <c r="P88" s="209">
        <v>0</v>
      </c>
      <c r="Q88" s="229">
        <v>0</v>
      </c>
      <c r="R88" s="229">
        <v>0</v>
      </c>
      <c r="S88" s="230">
        <v>0</v>
      </c>
      <c r="T88" s="76">
        <f>SUM(U88:W88)</f>
        <v>120000</v>
      </c>
      <c r="U88" s="73">
        <f>'[1]7.Komunikácie'!$H$39</f>
        <v>0</v>
      </c>
      <c r="V88" s="73">
        <f>'[1]7.Komunikácie'!$I$39</f>
        <v>120000</v>
      </c>
      <c r="W88" s="75">
        <f>'[1]7.Komunikácie'!$J$39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'[1]7.Komunikácie'!#REF!</f>
        <v>#REF!</v>
      </c>
      <c r="G89" s="74" t="e">
        <f>'[1]7.Komunikácie'!#REF!</f>
        <v>#REF!</v>
      </c>
      <c r="H89" s="72" t="e">
        <f>SUM(I89:K89)</f>
        <v>#REF!</v>
      </c>
      <c r="I89" s="73" t="e">
        <f>'[1]7.Komunikácie'!#REF!</f>
        <v>#REF!</v>
      </c>
      <c r="J89" s="73" t="e">
        <f>'[1]7.Komunikácie'!#REF!</f>
        <v>#REF!</v>
      </c>
      <c r="K89" s="75" t="e">
        <f>'[1]7.Komunikácie'!#REF!</f>
        <v>#REF!</v>
      </c>
      <c r="L89" s="76" t="e">
        <f>SUM(M89:O89)</f>
        <v>#REF!</v>
      </c>
      <c r="M89" s="73">
        <v>8150</v>
      </c>
      <c r="N89" s="73" t="e">
        <f>'[1]7.Komunikácie'!#REF!</f>
        <v>#REF!</v>
      </c>
      <c r="O89" s="75" t="e">
        <f>'[1]7.Komunikácie'!#REF!</f>
        <v>#REF!</v>
      </c>
      <c r="P89" s="209">
        <v>0</v>
      </c>
      <c r="Q89" s="229">
        <v>0</v>
      </c>
      <c r="R89" s="229">
        <v>0</v>
      </c>
      <c r="S89" s="230">
        <v>0</v>
      </c>
      <c r="T89" s="76">
        <f>SUM(U89:W89)</f>
        <v>9000</v>
      </c>
      <c r="U89" s="73">
        <f>'[1]7.Komunikácie'!$H$41</f>
        <v>9000</v>
      </c>
      <c r="V89" s="73">
        <f>'[1]7.Komunikácie'!$I$41</f>
        <v>0</v>
      </c>
      <c r="W89" s="75">
        <f>'[1]7.Komunikácie'!$J$41</f>
        <v>0</v>
      </c>
    </row>
    <row r="90" spans="2:23" ht="15.75" x14ac:dyDescent="0.25">
      <c r="B90" s="188" t="s">
        <v>256</v>
      </c>
      <c r="C90" s="179" t="s">
        <v>257</v>
      </c>
      <c r="D90" s="166" t="e">
        <f t="shared" ref="D90:W90" si="41">SUM(D91:D92)</f>
        <v>#REF!</v>
      </c>
      <c r="E90" s="167" t="e">
        <f t="shared" si="41"/>
        <v>#REF!</v>
      </c>
      <c r="F90" s="167" t="e">
        <f t="shared" si="41"/>
        <v>#REF!</v>
      </c>
      <c r="G90" s="168" t="e">
        <f t="shared" si="41"/>
        <v>#REF!</v>
      </c>
      <c r="H90" s="166" t="e">
        <f t="shared" si="41"/>
        <v>#REF!</v>
      </c>
      <c r="I90" s="167" t="e">
        <f t="shared" si="41"/>
        <v>#REF!</v>
      </c>
      <c r="J90" s="167" t="e">
        <f t="shared" si="41"/>
        <v>#REF!</v>
      </c>
      <c r="K90" s="169" t="e">
        <f t="shared" si="41"/>
        <v>#REF!</v>
      </c>
      <c r="L90" s="170" t="e">
        <f t="shared" si="41"/>
        <v>#REF!</v>
      </c>
      <c r="M90" s="167" t="e">
        <f t="shared" si="41"/>
        <v>#REF!</v>
      </c>
      <c r="N90" s="167" t="e">
        <f t="shared" si="41"/>
        <v>#REF!</v>
      </c>
      <c r="O90" s="169" t="e">
        <f t="shared" si="41"/>
        <v>#REF!</v>
      </c>
      <c r="P90" s="209">
        <v>0</v>
      </c>
      <c r="Q90" s="210">
        <v>0</v>
      </c>
      <c r="R90" s="210">
        <v>0</v>
      </c>
      <c r="S90" s="211">
        <v>0</v>
      </c>
      <c r="T90" s="170">
        <f t="shared" si="41"/>
        <v>0</v>
      </c>
      <c r="U90" s="167">
        <f t="shared" si="41"/>
        <v>0</v>
      </c>
      <c r="V90" s="167">
        <f t="shared" si="41"/>
        <v>0</v>
      </c>
      <c r="W90" s="169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'[1]7.Komunikácie'!#REF!</f>
        <v>#REF!</v>
      </c>
      <c r="F91" s="73" t="e">
        <f>'[1]7.Komunikácie'!#REF!</f>
        <v>#REF!</v>
      </c>
      <c r="G91" s="74" t="e">
        <f>'[1]7.Komunikácie'!#REF!</f>
        <v>#REF!</v>
      </c>
      <c r="H91" s="72" t="e">
        <f>SUM(I91:K91)</f>
        <v>#REF!</v>
      </c>
      <c r="I91" s="73" t="e">
        <f>'[1]7.Komunikácie'!#REF!</f>
        <v>#REF!</v>
      </c>
      <c r="J91" s="73" t="e">
        <f>'[1]7.Komunikácie'!#REF!</f>
        <v>#REF!</v>
      </c>
      <c r="K91" s="75" t="e">
        <f>'[1]7.Komunikácie'!#REF!</f>
        <v>#REF!</v>
      </c>
      <c r="L91" s="76" t="e">
        <f>SUM(M91:O91)</f>
        <v>#REF!</v>
      </c>
      <c r="M91" s="73" t="e">
        <f>'[1]7.Komunikácie'!#REF!</f>
        <v>#REF!</v>
      </c>
      <c r="N91" s="73" t="e">
        <f>'[1]7.Komunikácie'!#REF!</f>
        <v>#REF!</v>
      </c>
      <c r="O91" s="75" t="e">
        <f>'[1]7.Komunikácie'!#REF!</f>
        <v>#REF!</v>
      </c>
      <c r="P91" s="209">
        <v>0</v>
      </c>
      <c r="Q91" s="212">
        <v>0</v>
      </c>
      <c r="R91" s="212">
        <v>0</v>
      </c>
      <c r="S91" s="213">
        <v>0</v>
      </c>
      <c r="T91" s="76">
        <f>SUM(U91:W91)</f>
        <v>0</v>
      </c>
      <c r="U91" s="73">
        <f>'[1]7.Komunikácie'!$H$44</f>
        <v>0</v>
      </c>
      <c r="V91" s="73">
        <f>'[1]7.Komunikácie'!$I$44</f>
        <v>0</v>
      </c>
      <c r="W91" s="75">
        <f>'[1]7.Komunikácie'!$J$44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'[1]7.Komunikácie'!#REF!</f>
        <v>#REF!</v>
      </c>
      <c r="G92" s="81" t="e">
        <f>'[1]7.Komunikácie'!#REF!</f>
        <v>#REF!</v>
      </c>
      <c r="H92" s="88" t="e">
        <f>SUM(I92:K92)</f>
        <v>#REF!</v>
      </c>
      <c r="I92" s="82" t="e">
        <f>'[1]7.Komunikácie'!#REF!</f>
        <v>#REF!</v>
      </c>
      <c r="J92" s="82" t="e">
        <f>'[1]7.Komunikácie'!#REF!</f>
        <v>#REF!</v>
      </c>
      <c r="K92" s="83" t="e">
        <f>'[1]7.Komunikácie'!#REF!</f>
        <v>#REF!</v>
      </c>
      <c r="L92" s="89" t="e">
        <f>SUM(M92:O92)</f>
        <v>#REF!</v>
      </c>
      <c r="M92" s="80" t="e">
        <f>'[1]7.Komunikácie'!#REF!</f>
        <v>#REF!</v>
      </c>
      <c r="N92" s="80" t="e">
        <f>'[1]7.Komunikácie'!#REF!</f>
        <v>#REF!</v>
      </c>
      <c r="O92" s="90" t="e">
        <f>'[1]7.Komunikácie'!#REF!</f>
        <v>#REF!</v>
      </c>
      <c r="P92" s="219">
        <v>0</v>
      </c>
      <c r="Q92" s="227">
        <v>0</v>
      </c>
      <c r="R92" s="227">
        <v>0</v>
      </c>
      <c r="S92" s="228">
        <v>0</v>
      </c>
      <c r="T92" s="89">
        <f>SUM(U92:W92)</f>
        <v>0</v>
      </c>
      <c r="U92" s="80">
        <f>'[1]7.Komunikácie'!$H$47</f>
        <v>0</v>
      </c>
      <c r="V92" s="80">
        <f>'[1]7.Komunikácie'!$I$47</f>
        <v>0</v>
      </c>
      <c r="W92" s="90">
        <f>'[1]7.Komunikácie'!$J$47</f>
        <v>0</v>
      </c>
    </row>
    <row r="93" spans="2:23" s="63" customFormat="1" ht="14.25" x14ac:dyDescent="0.2">
      <c r="B93" s="149" t="s">
        <v>260</v>
      </c>
      <c r="C93" s="150"/>
      <c r="D93" s="144" t="e">
        <f t="shared" ref="D93:W93" si="42">D94+D95</f>
        <v>#REF!</v>
      </c>
      <c r="E93" s="145">
        <f t="shared" si="42"/>
        <v>47735</v>
      </c>
      <c r="F93" s="145" t="e">
        <f t="shared" si="42"/>
        <v>#REF!</v>
      </c>
      <c r="G93" s="146" t="e">
        <f t="shared" si="42"/>
        <v>#REF!</v>
      </c>
      <c r="H93" s="144">
        <f t="shared" si="42"/>
        <v>69510</v>
      </c>
      <c r="I93" s="145">
        <f t="shared" si="42"/>
        <v>69510</v>
      </c>
      <c r="J93" s="145">
        <f t="shared" si="42"/>
        <v>0</v>
      </c>
      <c r="K93" s="147">
        <f t="shared" si="42"/>
        <v>0</v>
      </c>
      <c r="L93" s="148" t="e">
        <f t="shared" si="42"/>
        <v>#REF!</v>
      </c>
      <c r="M93" s="145" t="e">
        <f t="shared" si="42"/>
        <v>#REF!</v>
      </c>
      <c r="N93" s="145" t="e">
        <f t="shared" si="42"/>
        <v>#REF!</v>
      </c>
      <c r="O93" s="147" t="e">
        <f t="shared" si="42"/>
        <v>#REF!</v>
      </c>
      <c r="P93" s="217">
        <v>65435.19</v>
      </c>
      <c r="Q93" s="218">
        <v>65435.19</v>
      </c>
      <c r="R93" s="218">
        <v>0</v>
      </c>
      <c r="S93" s="222">
        <v>0</v>
      </c>
      <c r="T93" s="148">
        <f t="shared" si="42"/>
        <v>73850</v>
      </c>
      <c r="U93" s="145">
        <f t="shared" si="42"/>
        <v>73850</v>
      </c>
      <c r="V93" s="145">
        <f t="shared" si="42"/>
        <v>0</v>
      </c>
      <c r="W93" s="147">
        <f t="shared" si="42"/>
        <v>0</v>
      </c>
    </row>
    <row r="94" spans="2:23" ht="16.5" x14ac:dyDescent="0.3">
      <c r="B94" s="188" t="s">
        <v>261</v>
      </c>
      <c r="C94" s="184" t="s">
        <v>262</v>
      </c>
      <c r="D94" s="166" t="e">
        <f>SUM(E94:G94)</f>
        <v>#REF!</v>
      </c>
      <c r="E94" s="167">
        <v>47475</v>
      </c>
      <c r="F94" s="167" t="e">
        <f>'[1]8.Doprava'!#REF!</f>
        <v>#REF!</v>
      </c>
      <c r="G94" s="168" t="e">
        <f>'[1]8.Doprava'!#REF!</f>
        <v>#REF!</v>
      </c>
      <c r="H94" s="166">
        <f>SUM(I94:K94)</f>
        <v>69510</v>
      </c>
      <c r="I94" s="167">
        <v>69510</v>
      </c>
      <c r="J94" s="167">
        <v>0</v>
      </c>
      <c r="K94" s="169">
        <v>0</v>
      </c>
      <c r="L94" s="170" t="e">
        <f>SUM(M94:O94)</f>
        <v>#REF!</v>
      </c>
      <c r="M94" s="167" t="e">
        <f>'[1]8.Doprava'!#REF!</f>
        <v>#REF!</v>
      </c>
      <c r="N94" s="167" t="e">
        <f>'[1]8.Doprava'!#REF!</f>
        <v>#REF!</v>
      </c>
      <c r="O94" s="169" t="e">
        <f>'[1]8.Doprava'!#REF!</f>
        <v>#REF!</v>
      </c>
      <c r="P94" s="209">
        <v>65435.19</v>
      </c>
      <c r="Q94" s="210">
        <v>65435.19</v>
      </c>
      <c r="R94" s="210">
        <v>0</v>
      </c>
      <c r="S94" s="211">
        <v>0</v>
      </c>
      <c r="T94" s="170">
        <f>SUM(U94:W94)</f>
        <v>71000</v>
      </c>
      <c r="U94" s="167">
        <f>'[1]8.Doprava'!$H$4</f>
        <v>71000</v>
      </c>
      <c r="V94" s="167">
        <f>'[1]8.Doprava'!$I$4</f>
        <v>0</v>
      </c>
      <c r="W94" s="169">
        <f>'[1]8.Doprava'!$J$4</f>
        <v>0</v>
      </c>
    </row>
    <row r="95" spans="2:23" ht="15.75" x14ac:dyDescent="0.25">
      <c r="B95" s="188" t="s">
        <v>263</v>
      </c>
      <c r="C95" s="179" t="s">
        <v>264</v>
      </c>
      <c r="D95" s="166" t="e">
        <f>SUM(D96:D96)</f>
        <v>#REF!</v>
      </c>
      <c r="E95" s="167">
        <f>SUM(E96:E96)</f>
        <v>260</v>
      </c>
      <c r="F95" s="167" t="e">
        <f>SUM(F96:F96)</f>
        <v>#REF!</v>
      </c>
      <c r="G95" s="168" t="e">
        <f>SUM(G96:G96)</f>
        <v>#REF!</v>
      </c>
      <c r="H95" s="166">
        <f t="shared" ref="H95:W95" si="43">SUM(H96)</f>
        <v>0</v>
      </c>
      <c r="I95" s="167">
        <f t="shared" si="43"/>
        <v>0</v>
      </c>
      <c r="J95" s="167">
        <f t="shared" si="43"/>
        <v>0</v>
      </c>
      <c r="K95" s="169">
        <f t="shared" si="43"/>
        <v>0</v>
      </c>
      <c r="L95" s="170" t="e">
        <f>SUM(M95:O95)</f>
        <v>#REF!</v>
      </c>
      <c r="M95" s="167" t="e">
        <f t="shared" si="43"/>
        <v>#REF!</v>
      </c>
      <c r="N95" s="167" t="e">
        <f t="shared" si="43"/>
        <v>#REF!</v>
      </c>
      <c r="O95" s="169" t="e">
        <f t="shared" si="43"/>
        <v>#REF!</v>
      </c>
      <c r="P95" s="209">
        <v>0</v>
      </c>
      <c r="Q95" s="210">
        <v>0</v>
      </c>
      <c r="R95" s="210">
        <v>0</v>
      </c>
      <c r="S95" s="211">
        <v>0</v>
      </c>
      <c r="T95" s="170">
        <f t="shared" si="43"/>
        <v>2850</v>
      </c>
      <c r="U95" s="167">
        <f t="shared" si="43"/>
        <v>2850</v>
      </c>
      <c r="V95" s="167">
        <f t="shared" si="43"/>
        <v>0</v>
      </c>
      <c r="W95" s="169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'[1]8.Doprava'!#REF!</f>
        <v>#REF!</v>
      </c>
      <c r="G96" s="81" t="e">
        <f>'[1]8.Doprava'!#REF!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'[1]8.Doprava'!#REF!</f>
        <v>#REF!</v>
      </c>
      <c r="N96" s="80" t="e">
        <f>'[1]8.Doprava'!#REF!</f>
        <v>#REF!</v>
      </c>
      <c r="O96" s="90" t="e">
        <f>'[1]8.Doprava'!#REF!</f>
        <v>#REF!</v>
      </c>
      <c r="P96" s="219">
        <v>0</v>
      </c>
      <c r="Q96" s="227">
        <v>0</v>
      </c>
      <c r="R96" s="227">
        <v>0</v>
      </c>
      <c r="S96" s="228">
        <v>0</v>
      </c>
      <c r="T96" s="89">
        <f>SUM(U96:W96)</f>
        <v>2850</v>
      </c>
      <c r="U96" s="80">
        <f>'[1]8.Doprava'!$H$7</f>
        <v>2850</v>
      </c>
      <c r="V96" s="80">
        <f>'[1]8.Doprava'!$I$7</f>
        <v>0</v>
      </c>
      <c r="W96" s="90">
        <f>'[1]8.Doprava'!$J$7</f>
        <v>0</v>
      </c>
    </row>
    <row r="97" spans="1:23" s="63" customFormat="1" ht="14.25" x14ac:dyDescent="0.2">
      <c r="B97" s="149" t="s">
        <v>266</v>
      </c>
      <c r="C97" s="150"/>
      <c r="D97" s="144" t="e">
        <f t="shared" ref="D97:W97" si="44">D98+D99+D107+D114+D117+D118+D119</f>
        <v>#REF!</v>
      </c>
      <c r="E97" s="145" t="e">
        <f t="shared" si="44"/>
        <v>#REF!</v>
      </c>
      <c r="F97" s="145" t="e">
        <f t="shared" si="44"/>
        <v>#REF!</v>
      </c>
      <c r="G97" s="146" t="e">
        <f t="shared" si="44"/>
        <v>#REF!</v>
      </c>
      <c r="H97" s="144">
        <f t="shared" si="44"/>
        <v>5702025.9800000004</v>
      </c>
      <c r="I97" s="145">
        <f t="shared" si="44"/>
        <v>5290112.9800000004</v>
      </c>
      <c r="J97" s="145">
        <f t="shared" si="44"/>
        <v>411913</v>
      </c>
      <c r="K97" s="147">
        <f t="shared" si="44"/>
        <v>0</v>
      </c>
      <c r="L97" s="148" t="e">
        <f t="shared" si="44"/>
        <v>#REF!</v>
      </c>
      <c r="M97" s="145" t="e">
        <f t="shared" si="44"/>
        <v>#REF!</v>
      </c>
      <c r="N97" s="145" t="e">
        <f t="shared" si="44"/>
        <v>#REF!</v>
      </c>
      <c r="O97" s="147" t="e">
        <f t="shared" si="44"/>
        <v>#REF!</v>
      </c>
      <c r="P97" s="217">
        <v>5603561.3399999999</v>
      </c>
      <c r="Q97" s="218">
        <v>5352051.54</v>
      </c>
      <c r="R97" s="218">
        <v>19924.32</v>
      </c>
      <c r="S97" s="222">
        <v>231585.48</v>
      </c>
      <c r="T97" s="148" t="e">
        <f t="shared" si="44"/>
        <v>#REF!</v>
      </c>
      <c r="U97" s="145" t="e">
        <f t="shared" si="44"/>
        <v>#REF!</v>
      </c>
      <c r="V97" s="145" t="e">
        <f t="shared" si="44"/>
        <v>#REF!</v>
      </c>
      <c r="W97" s="147" t="e">
        <f t="shared" si="44"/>
        <v>#REF!</v>
      </c>
    </row>
    <row r="98" spans="1:23" ht="16.5" x14ac:dyDescent="0.3">
      <c r="B98" s="188" t="s">
        <v>267</v>
      </c>
      <c r="C98" s="184" t="s">
        <v>268</v>
      </c>
      <c r="D98" s="166" t="e">
        <f>SUM(E98:G98)</f>
        <v>#REF!</v>
      </c>
      <c r="E98" s="167">
        <v>38985</v>
      </c>
      <c r="F98" s="167" t="e">
        <f>'[1]9. Vzdelávanie'!#REF!</f>
        <v>#REF!</v>
      </c>
      <c r="G98" s="168" t="e">
        <f>'[1]9. Vzdelávanie'!#REF!</f>
        <v>#REF!</v>
      </c>
      <c r="H98" s="166">
        <f>SUM(I98:K98)</f>
        <v>63657</v>
      </c>
      <c r="I98" s="167">
        <v>63657</v>
      </c>
      <c r="J98" s="167">
        <v>0</v>
      </c>
      <c r="K98" s="169">
        <v>0</v>
      </c>
      <c r="L98" s="170" t="e">
        <f>SUM(M98:O98)</f>
        <v>#REF!</v>
      </c>
      <c r="M98" s="167" t="e">
        <f>'[1]9. Vzdelávanie'!#REF!</f>
        <v>#REF!</v>
      </c>
      <c r="N98" s="167" t="e">
        <f>'[1]9. Vzdelávanie'!#REF!</f>
        <v>#REF!</v>
      </c>
      <c r="O98" s="169" t="e">
        <f>'[1]9. Vzdelávanie'!#REF!</f>
        <v>#REF!</v>
      </c>
      <c r="P98" s="209">
        <v>2198.3000000000002</v>
      </c>
      <c r="Q98" s="210">
        <v>2198.3000000000002</v>
      </c>
      <c r="R98" s="210">
        <v>0</v>
      </c>
      <c r="S98" s="211">
        <v>0</v>
      </c>
      <c r="T98" s="170">
        <f>SUM(U98:W98)</f>
        <v>4292</v>
      </c>
      <c r="U98" s="167">
        <f>'[1]9. Vzdelávanie'!$H$4</f>
        <v>4292</v>
      </c>
      <c r="V98" s="167">
        <f>'[1]9. Vzdelávanie'!$I$4</f>
        <v>0</v>
      </c>
      <c r="W98" s="169">
        <f>'[1]9. Vzdelávanie'!$J$4</f>
        <v>0</v>
      </c>
    </row>
    <row r="99" spans="1:23" ht="15.75" x14ac:dyDescent="0.25">
      <c r="B99" s="188" t="s">
        <v>269</v>
      </c>
      <c r="C99" s="179" t="s">
        <v>270</v>
      </c>
      <c r="D99" s="166" t="e">
        <f t="shared" ref="D99:W99" si="45">SUM(D100:D106)</f>
        <v>#REF!</v>
      </c>
      <c r="E99" s="167" t="e">
        <f t="shared" si="45"/>
        <v>#REF!</v>
      </c>
      <c r="F99" s="167" t="e">
        <f t="shared" si="45"/>
        <v>#REF!</v>
      </c>
      <c r="G99" s="168" t="e">
        <f t="shared" si="45"/>
        <v>#REF!</v>
      </c>
      <c r="H99" s="166">
        <f t="shared" si="45"/>
        <v>1549169</v>
      </c>
      <c r="I99" s="167">
        <f t="shared" si="45"/>
        <v>1139518</v>
      </c>
      <c r="J99" s="167">
        <f t="shared" si="45"/>
        <v>409651</v>
      </c>
      <c r="K99" s="169">
        <f t="shared" si="45"/>
        <v>0</v>
      </c>
      <c r="L99" s="170" t="e">
        <f t="shared" si="45"/>
        <v>#REF!</v>
      </c>
      <c r="M99" s="167" t="e">
        <f t="shared" si="45"/>
        <v>#REF!</v>
      </c>
      <c r="N99" s="167" t="e">
        <f t="shared" si="45"/>
        <v>#REF!</v>
      </c>
      <c r="O99" s="169" t="e">
        <f t="shared" si="45"/>
        <v>#REF!</v>
      </c>
      <c r="P99" s="209">
        <v>1169183</v>
      </c>
      <c r="Q99" s="210">
        <v>1169183</v>
      </c>
      <c r="R99" s="210">
        <v>0</v>
      </c>
      <c r="S99" s="211">
        <v>0</v>
      </c>
      <c r="T99" s="170" t="e">
        <f t="shared" si="45"/>
        <v>#REF!</v>
      </c>
      <c r="U99" s="167" t="e">
        <f t="shared" si="45"/>
        <v>#REF!</v>
      </c>
      <c r="V99" s="167" t="e">
        <f t="shared" si="45"/>
        <v>#REF!</v>
      </c>
      <c r="W99" s="169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'[1]9. Vzdelávanie'!#REF!</f>
        <v>#REF!</v>
      </c>
      <c r="G100" s="74" t="e">
        <f>'[1]9.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'[1]9. Vzdelávanie'!#REF!</f>
        <v>#REF!</v>
      </c>
      <c r="N100" s="73" t="e">
        <f>'[1]9. Vzdelávanie'!#REF!</f>
        <v>#REF!</v>
      </c>
      <c r="O100" s="75" t="e">
        <f>'[1]9. Vzdelávanie'!#REF!</f>
        <v>#REF!</v>
      </c>
      <c r="P100" s="209">
        <v>135961</v>
      </c>
      <c r="Q100" s="212">
        <v>135961</v>
      </c>
      <c r="R100" s="212">
        <v>0</v>
      </c>
      <c r="S100" s="213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'[1]9. Vzdelávanie'!$I$33</f>
        <v>#REF!</v>
      </c>
      <c r="W100" s="75" t="e">
        <f>'[1]9.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'[1]9. Vzdelávanie'!#REF!</f>
        <v>#REF!</v>
      </c>
      <c r="G101" s="74" t="e">
        <f>'[1]9.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'[1]9. Vzdelávanie'!#REF!</f>
        <v>#REF!</v>
      </c>
      <c r="N101" s="73" t="e">
        <f>'[1]9. Vzdelávanie'!#REF!</f>
        <v>#REF!</v>
      </c>
      <c r="O101" s="75" t="e">
        <f>'[1]9. Vzdelávanie'!#REF!</f>
        <v>#REF!</v>
      </c>
      <c r="P101" s="209">
        <v>272978</v>
      </c>
      <c r="Q101" s="212">
        <v>272978</v>
      </c>
      <c r="R101" s="212">
        <v>0</v>
      </c>
      <c r="S101" s="213">
        <v>0</v>
      </c>
      <c r="T101" s="76" t="e">
        <f t="shared" si="49"/>
        <v>#REF!</v>
      </c>
      <c r="U101" s="73">
        <f>'[2]9. Vzdelávanie'!$Q$18</f>
        <v>1479615</v>
      </c>
      <c r="V101" s="73" t="e">
        <f>'[1]9. Vzdelávanie'!$I$34</f>
        <v>#REF!</v>
      </c>
      <c r="W101" s="75" t="e">
        <f>'[1]9.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'[1]9.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'[1]9. Vzdelávanie'!#REF!</f>
        <v>#REF!</v>
      </c>
      <c r="N102" s="73" t="e">
        <f>'[1]9. Vzdelávanie'!#REF!</f>
        <v>#REF!</v>
      </c>
      <c r="O102" s="75" t="e">
        <f>'[1]9. Vzdelávanie'!#REF!</f>
        <v>#REF!</v>
      </c>
      <c r="P102" s="209">
        <v>284315</v>
      </c>
      <c r="Q102" s="212">
        <v>284315</v>
      </c>
      <c r="R102" s="212">
        <v>0</v>
      </c>
      <c r="S102" s="213">
        <v>0</v>
      </c>
      <c r="T102" s="76">
        <f t="shared" si="49"/>
        <v>147030</v>
      </c>
      <c r="U102" s="73">
        <f>'[2]9. Vzdelávanie'!$Q$19</f>
        <v>147030</v>
      </c>
      <c r="V102" s="73">
        <f>'[1]9. Vzdelávanie'!$I$35</f>
        <v>0</v>
      </c>
      <c r="W102" s="75">
        <f>'[1]9.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'[1]9. Vzdelávanie'!#REF!</f>
        <v>#REF!</v>
      </c>
      <c r="F103" s="73" t="e">
        <f>'[1]9. Vzdelávanie'!#REF!</f>
        <v>#REF!</v>
      </c>
      <c r="G103" s="74" t="e">
        <f>'[1]9.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'[1]9. Vzdelávanie'!#REF!</f>
        <v>#REF!</v>
      </c>
      <c r="N103" s="73" t="e">
        <f>'[1]9. Vzdelávanie'!#REF!</f>
        <v>#REF!</v>
      </c>
      <c r="O103" s="75" t="e">
        <f>'[1]9. Vzdelávanie'!#REF!</f>
        <v>#REF!</v>
      </c>
      <c r="P103" s="209">
        <v>0</v>
      </c>
      <c r="Q103" s="212">
        <v>0</v>
      </c>
      <c r="R103" s="212">
        <v>0</v>
      </c>
      <c r="S103" s="213">
        <v>0</v>
      </c>
      <c r="T103" s="76" t="e">
        <f t="shared" si="49"/>
        <v>#REF!</v>
      </c>
      <c r="U103" s="73">
        <f>'[1]9. Vzdelávanie'!$H$38</f>
        <v>0</v>
      </c>
      <c r="V103" s="73">
        <f>'[1]9. Vzdelávanie'!$I$38</f>
        <v>0</v>
      </c>
      <c r="W103" s="75" t="e">
        <f>'[1]9.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'[1]9. Vzdelávanie'!#REF!</f>
        <v>#REF!</v>
      </c>
      <c r="G104" s="74" t="e">
        <f>'[1]9.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'[1]9. Vzdelávanie'!#REF!</f>
        <v>#REF!</v>
      </c>
      <c r="N104" s="73" t="e">
        <f>'[1]9. Vzdelávanie'!#REF!</f>
        <v>#REF!</v>
      </c>
      <c r="O104" s="75" t="e">
        <f>'[1]9. Vzdelávanie'!#REF!</f>
        <v>#REF!</v>
      </c>
      <c r="P104" s="209">
        <v>179348</v>
      </c>
      <c r="Q104" s="212">
        <v>179348</v>
      </c>
      <c r="R104" s="212">
        <v>0</v>
      </c>
      <c r="S104" s="213">
        <v>0</v>
      </c>
      <c r="T104" s="76" t="e">
        <f t="shared" si="49"/>
        <v>#REF!</v>
      </c>
      <c r="U104" s="73" t="e">
        <f>'[2]9. Vzdelávanie'!#REF!</f>
        <v>#REF!</v>
      </c>
      <c r="V104" s="73" t="e">
        <f>'[1]9. Vzdelávanie'!$I$39</f>
        <v>#REF!</v>
      </c>
      <c r="W104" s="75" t="e">
        <f>'[1]9.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'[1]9.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'[1]9. Vzdelávanie'!#REF!</f>
        <v>#REF!</v>
      </c>
      <c r="N105" s="73" t="e">
        <f>'[1]9. Vzdelávanie'!#REF!</f>
        <v>#REF!</v>
      </c>
      <c r="O105" s="75" t="e">
        <f>'[1]9. Vzdelávanie'!#REF!</f>
        <v>#REF!</v>
      </c>
      <c r="P105" s="209">
        <v>169555</v>
      </c>
      <c r="Q105" s="212">
        <v>169555</v>
      </c>
      <c r="R105" s="212">
        <v>0</v>
      </c>
      <c r="S105" s="213">
        <v>0</v>
      </c>
      <c r="T105" s="76">
        <f t="shared" si="49"/>
        <v>84028</v>
      </c>
      <c r="U105" s="73">
        <f>'[2]9. Vzdelávanie'!$Q$22</f>
        <v>84028</v>
      </c>
      <c r="V105" s="73">
        <f>'[1]9. Vzdelávanie'!$I$40</f>
        <v>0</v>
      </c>
      <c r="W105" s="75">
        <f>'[1]9.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'[1]9.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'[1]9. Vzdelávanie'!#REF!</f>
        <v>#REF!</v>
      </c>
      <c r="N106" s="73" t="e">
        <f>'[1]9. Vzdelávanie'!#REF!</f>
        <v>#REF!</v>
      </c>
      <c r="O106" s="75" t="e">
        <f>'[1]9. Vzdelávanie'!#REF!</f>
        <v>#REF!</v>
      </c>
      <c r="P106" s="209">
        <v>127026</v>
      </c>
      <c r="Q106" s="212">
        <v>127026</v>
      </c>
      <c r="R106" s="212">
        <v>0</v>
      </c>
      <c r="S106" s="213">
        <v>0</v>
      </c>
      <c r="T106" s="76" t="e">
        <f t="shared" si="49"/>
        <v>#REF!</v>
      </c>
      <c r="U106" s="73" t="e">
        <f>'[2]9. Vzdelávanie'!#REF!</f>
        <v>#REF!</v>
      </c>
      <c r="V106" s="73" t="e">
        <f>'[1]9. Vzdelávanie'!$I$43</f>
        <v>#REF!</v>
      </c>
      <c r="W106" s="75" t="e">
        <f>'[1]9. Vzdelávanie'!$J$43</f>
        <v>#REF!</v>
      </c>
    </row>
    <row r="107" spans="1:23" ht="15.75" x14ac:dyDescent="0.25">
      <c r="B107" s="188" t="s">
        <v>278</v>
      </c>
      <c r="C107" s="179" t="s">
        <v>279</v>
      </c>
      <c r="D107" s="166" t="e">
        <f t="shared" ref="D107:W107" si="50">SUM(D108:D113)</f>
        <v>#REF!</v>
      </c>
      <c r="E107" s="167">
        <f t="shared" si="50"/>
        <v>3234702</v>
      </c>
      <c r="F107" s="167" t="e">
        <f t="shared" si="50"/>
        <v>#REF!</v>
      </c>
      <c r="G107" s="168" t="e">
        <f t="shared" si="50"/>
        <v>#REF!</v>
      </c>
      <c r="H107" s="166">
        <f t="shared" si="50"/>
        <v>3200175</v>
      </c>
      <c r="I107" s="167">
        <f t="shared" si="50"/>
        <v>3198395</v>
      </c>
      <c r="J107" s="167">
        <f t="shared" si="50"/>
        <v>1780</v>
      </c>
      <c r="K107" s="169">
        <f t="shared" si="50"/>
        <v>0</v>
      </c>
      <c r="L107" s="170" t="e">
        <f t="shared" si="50"/>
        <v>#REF!</v>
      </c>
      <c r="M107" s="167" t="e">
        <f t="shared" si="50"/>
        <v>#REF!</v>
      </c>
      <c r="N107" s="167" t="e">
        <f t="shared" si="50"/>
        <v>#REF!</v>
      </c>
      <c r="O107" s="169" t="e">
        <f t="shared" si="50"/>
        <v>#REF!</v>
      </c>
      <c r="P107" s="209">
        <v>3506810.61</v>
      </c>
      <c r="Q107" s="210">
        <v>3255300.81</v>
      </c>
      <c r="R107" s="210">
        <v>19924.32</v>
      </c>
      <c r="S107" s="211">
        <v>231585.48</v>
      </c>
      <c r="T107" s="170" t="e">
        <f t="shared" si="50"/>
        <v>#REF!</v>
      </c>
      <c r="U107" s="167">
        <f t="shared" si="50"/>
        <v>5061640</v>
      </c>
      <c r="V107" s="167" t="e">
        <f t="shared" si="50"/>
        <v>#REF!</v>
      </c>
      <c r="W107" s="169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'[1]9. Vzdelávanie'!#REF!</f>
        <v>#REF!</v>
      </c>
      <c r="G108" s="74" t="e">
        <f>'[1]9.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'[1]9. Vzdelávanie'!#REF!</f>
        <v>#REF!</v>
      </c>
      <c r="N108" s="73" t="e">
        <f>'[1]9. Vzdelávanie'!#REF!</f>
        <v>#REF!</v>
      </c>
      <c r="O108" s="75" t="e">
        <f>'[1]9. Vzdelávanie'!#REF!</f>
        <v>#REF!</v>
      </c>
      <c r="P108" s="209">
        <v>282259</v>
      </c>
      <c r="Q108" s="212">
        <v>282259</v>
      </c>
      <c r="R108" s="212">
        <v>0</v>
      </c>
      <c r="S108" s="213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'[1]9. Vzdelávanie'!$I$46</f>
        <v>#REF!</v>
      </c>
      <c r="W108" s="75" t="e">
        <f>'[1]9.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'[1]9.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'[1]9. Vzdelávanie'!#REF!</f>
        <v>#REF!</v>
      </c>
      <c r="N109" s="73" t="e">
        <f>'[1]9. Vzdelávanie'!#REF!</f>
        <v>#REF!</v>
      </c>
      <c r="O109" s="75" t="e">
        <f>'[1]9. Vzdelávanie'!#REF!</f>
        <v>#REF!</v>
      </c>
      <c r="P109" s="209">
        <v>546122</v>
      </c>
      <c r="Q109" s="212">
        <v>546122</v>
      </c>
      <c r="R109" s="212">
        <v>0</v>
      </c>
      <c r="S109" s="213">
        <v>0</v>
      </c>
      <c r="T109" s="76" t="e">
        <f t="shared" si="54"/>
        <v>#REF!</v>
      </c>
      <c r="U109" s="73">
        <f>'[2]9. Vzdelávanie'!$Q$26</f>
        <v>33520</v>
      </c>
      <c r="V109" s="73" t="e">
        <f>'[1]9. Vzdelávanie'!$I$47</f>
        <v>#REF!</v>
      </c>
      <c r="W109" s="75" t="e">
        <f>'[1]9.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'[1]9. Vzdelávanie'!#REF!</f>
        <v>#REF!</v>
      </c>
      <c r="G110" s="74" t="e">
        <f>'[1]9.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'[1]9. Vzdelávanie'!#REF!</f>
        <v>#REF!</v>
      </c>
      <c r="N110" s="73" t="e">
        <f>'[1]9. Vzdelávanie'!#REF!</f>
        <v>#REF!</v>
      </c>
      <c r="O110" s="75" t="e">
        <f>'[1]9. Vzdelávanie'!#REF!</f>
        <v>#REF!</v>
      </c>
      <c r="P110" s="209">
        <v>1151774.29</v>
      </c>
      <c r="Q110" s="212">
        <v>920188.81</v>
      </c>
      <c r="R110" s="212">
        <v>0</v>
      </c>
      <c r="S110" s="231">
        <v>231585.48</v>
      </c>
      <c r="T110" s="76">
        <f t="shared" si="54"/>
        <v>4018433</v>
      </c>
      <c r="U110" s="73">
        <f>'[2]9. Vzdelávanie'!$Q$27</f>
        <v>3786847</v>
      </c>
      <c r="V110" s="73">
        <f>'[1]9. Vzdelávanie'!$I$48</f>
        <v>0</v>
      </c>
      <c r="W110" s="75">
        <f>'[1]9.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'[1]9.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'[1]9. Vzdelávanie'!#REF!</f>
        <v>#REF!</v>
      </c>
      <c r="N111" s="73" t="e">
        <f>'[1]9. Vzdelávanie'!#REF!</f>
        <v>#REF!</v>
      </c>
      <c r="O111" s="75" t="e">
        <f>'[1]9. Vzdelávanie'!#REF!</f>
        <v>#REF!</v>
      </c>
      <c r="P111" s="209">
        <v>606541</v>
      </c>
      <c r="Q111" s="212">
        <v>606541</v>
      </c>
      <c r="R111" s="212">
        <v>0</v>
      </c>
      <c r="S111" s="213">
        <v>0</v>
      </c>
      <c r="T111" s="76" t="e">
        <f t="shared" si="54"/>
        <v>#REF!</v>
      </c>
      <c r="U111" s="73">
        <f>'[2]9. Vzdelávanie'!$Q$36</f>
        <v>0</v>
      </c>
      <c r="V111" s="73" t="e">
        <f>'[1]9. Vzdelávanie'!$I$53</f>
        <v>#REF!</v>
      </c>
      <c r="W111" s="75" t="e">
        <f>'[1]9.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'[1]9. Vzdelávanie'!#REF!</f>
        <v>#REF!</v>
      </c>
      <c r="G112" s="74" t="e">
        <f>'[1]9.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'[1]9. Vzdelávanie'!#REF!</f>
        <v>#REF!</v>
      </c>
      <c r="N112" s="73" t="e">
        <f>'[1]9. Vzdelávanie'!#REF!</f>
        <v>#REF!</v>
      </c>
      <c r="O112" s="75" t="e">
        <f>'[1]9. Vzdelávanie'!#REF!</f>
        <v>#REF!</v>
      </c>
      <c r="P112" s="209">
        <v>576050</v>
      </c>
      <c r="Q112" s="212">
        <v>576050</v>
      </c>
      <c r="R112" s="212">
        <v>0</v>
      </c>
      <c r="S112" s="213">
        <v>0</v>
      </c>
      <c r="T112" s="76" t="e">
        <f t="shared" si="54"/>
        <v>#REF!</v>
      </c>
      <c r="U112" s="73">
        <f>'[2]9. Vzdelávanie'!$Q$37</f>
        <v>1055759</v>
      </c>
      <c r="V112" s="73">
        <f>'[1]9. Vzdelávanie'!$I$54</f>
        <v>4320</v>
      </c>
      <c r="W112" s="75" t="e">
        <f>'[1]9.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'[1]9. Vzdelávanie'!#REF!</f>
        <v>#REF!</v>
      </c>
      <c r="G113" s="74" t="e">
        <f>'[1]9.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'[1]9. Vzdelávanie'!#REF!</f>
        <v>#REF!</v>
      </c>
      <c r="N113" s="73" t="e">
        <f>'[1]9. Vzdelávanie'!#REF!</f>
        <v>#REF!</v>
      </c>
      <c r="O113" s="75" t="e">
        <f>'[1]9. Vzdelávanie'!#REF!</f>
        <v>#REF!</v>
      </c>
      <c r="P113" s="209">
        <v>344064.32</v>
      </c>
      <c r="Q113" s="212">
        <v>324140</v>
      </c>
      <c r="R113" s="232">
        <v>19924.32</v>
      </c>
      <c r="S113" s="213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'[1]9. Vzdelávanie'!$J$55</f>
        <v>0</v>
      </c>
    </row>
    <row r="114" spans="1:23" ht="15.75" x14ac:dyDescent="0.25">
      <c r="A114" s="85"/>
      <c r="B114" s="188" t="s">
        <v>286</v>
      </c>
      <c r="C114" s="179" t="s">
        <v>287</v>
      </c>
      <c r="D114" s="166" t="e">
        <f t="shared" ref="D114:W114" si="55">SUM(D115:D116)</f>
        <v>#REF!</v>
      </c>
      <c r="E114" s="167">
        <f t="shared" si="55"/>
        <v>546333</v>
      </c>
      <c r="F114" s="167" t="e">
        <f t="shared" si="55"/>
        <v>#REF!</v>
      </c>
      <c r="G114" s="168" t="e">
        <f t="shared" si="55"/>
        <v>#REF!</v>
      </c>
      <c r="H114" s="166">
        <f t="shared" si="55"/>
        <v>538949</v>
      </c>
      <c r="I114" s="167">
        <f t="shared" si="55"/>
        <v>538949</v>
      </c>
      <c r="J114" s="167">
        <f t="shared" si="55"/>
        <v>0</v>
      </c>
      <c r="K114" s="169">
        <f t="shared" si="55"/>
        <v>0</v>
      </c>
      <c r="L114" s="170" t="e">
        <f t="shared" si="55"/>
        <v>#REF!</v>
      </c>
      <c r="M114" s="167" t="e">
        <f t="shared" si="55"/>
        <v>#REF!</v>
      </c>
      <c r="N114" s="167" t="e">
        <f t="shared" si="55"/>
        <v>#REF!</v>
      </c>
      <c r="O114" s="169" t="e">
        <f t="shared" si="55"/>
        <v>#REF!</v>
      </c>
      <c r="P114" s="209">
        <v>566109</v>
      </c>
      <c r="Q114" s="210">
        <v>566109</v>
      </c>
      <c r="R114" s="210">
        <v>0</v>
      </c>
      <c r="S114" s="211">
        <v>0</v>
      </c>
      <c r="T114" s="170" t="e">
        <f t="shared" si="55"/>
        <v>#REF!</v>
      </c>
      <c r="U114" s="167" t="e">
        <f t="shared" si="55"/>
        <v>#REF!</v>
      </c>
      <c r="V114" s="167" t="e">
        <f t="shared" si="55"/>
        <v>#REF!</v>
      </c>
      <c r="W114" s="169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'[1]9. Vzdelávanie'!#REF!</f>
        <v>#REF!</v>
      </c>
      <c r="G115" s="74" t="e">
        <f>'[1]9.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'[1]9. Vzdelávanie'!#REF!</f>
        <v>#REF!</v>
      </c>
      <c r="N115" s="73" t="e">
        <f>'[1]9. Vzdelávanie'!#REF!</f>
        <v>#REF!</v>
      </c>
      <c r="O115" s="75" t="e">
        <f>'[1]9. Vzdelávanie'!#REF!</f>
        <v>#REF!</v>
      </c>
      <c r="P115" s="209">
        <v>318002</v>
      </c>
      <c r="Q115" s="212">
        <v>318002</v>
      </c>
      <c r="R115" s="212">
        <v>0</v>
      </c>
      <c r="S115" s="213">
        <v>0</v>
      </c>
      <c r="T115" s="76" t="e">
        <f>SUM(U115:W115)</f>
        <v>#REF!</v>
      </c>
      <c r="U115" s="73">
        <f>'[2]9. Vzdelávanie'!$Q$46</f>
        <v>403289</v>
      </c>
      <c r="V115" s="73" t="e">
        <f>'[1]9. Vzdelávanie'!$I$59</f>
        <v>#REF!</v>
      </c>
      <c r="W115" s="75" t="e">
        <f>'[1]9.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'[1]9. Vzdelávanie'!#REF!</f>
        <v>#REF!</v>
      </c>
      <c r="G116" s="74" t="e">
        <f>'[1]9.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'[1]9. Vzdelávanie'!#REF!</f>
        <v>#REF!</v>
      </c>
      <c r="N116" s="73" t="e">
        <f>'[1]9. Vzdelávanie'!#REF!</f>
        <v>#REF!</v>
      </c>
      <c r="O116" s="75" t="e">
        <f>'[1]9. Vzdelávanie'!#REF!</f>
        <v>#REF!</v>
      </c>
      <c r="P116" s="209">
        <v>248107</v>
      </c>
      <c r="Q116" s="212">
        <v>248107</v>
      </c>
      <c r="R116" s="212">
        <v>0</v>
      </c>
      <c r="S116" s="213">
        <v>0</v>
      </c>
      <c r="T116" s="76" t="e">
        <f>SUM(U116:W116)</f>
        <v>#REF!</v>
      </c>
      <c r="U116" s="73" t="e">
        <f>'[2]9. Vzdelávanie'!#REF!</f>
        <v>#REF!</v>
      </c>
      <c r="V116" s="73" t="e">
        <f>'[1]9. Vzdelávanie'!$I$60</f>
        <v>#REF!</v>
      </c>
      <c r="W116" s="75" t="e">
        <f>'[1]9. Vzdelávanie'!$J$60</f>
        <v>#REF!</v>
      </c>
    </row>
    <row r="117" spans="1:23" ht="15.75" x14ac:dyDescent="0.25">
      <c r="A117" s="85"/>
      <c r="B117" s="192" t="s">
        <v>290</v>
      </c>
      <c r="C117" s="179" t="s">
        <v>291</v>
      </c>
      <c r="D117" s="166" t="e">
        <f>SUM(E117:G117)</f>
        <v>#REF!</v>
      </c>
      <c r="E117" s="167">
        <v>131871</v>
      </c>
      <c r="F117" s="167" t="e">
        <f>'[1]9. Vzdelávanie'!#REF!</f>
        <v>#REF!</v>
      </c>
      <c r="G117" s="168" t="e">
        <f>'[1]9. Vzdelávanie'!#REF!</f>
        <v>#REF!</v>
      </c>
      <c r="H117" s="166">
        <f>SUM(I117:K117)</f>
        <v>154105.49</v>
      </c>
      <c r="I117" s="167">
        <v>154105.49</v>
      </c>
      <c r="J117" s="167">
        <v>0</v>
      </c>
      <c r="K117" s="169">
        <v>0</v>
      </c>
      <c r="L117" s="170" t="e">
        <f>SUM(M117:O117)</f>
        <v>#REF!</v>
      </c>
      <c r="M117" s="167" t="e">
        <f>'[1]9. Vzdelávanie'!#REF!</f>
        <v>#REF!</v>
      </c>
      <c r="N117" s="167" t="e">
        <f>'[1]9. Vzdelávanie'!#REF!</f>
        <v>#REF!</v>
      </c>
      <c r="O117" s="169" t="e">
        <f>'[1]9. Vzdelávanie'!#REF!</f>
        <v>#REF!</v>
      </c>
      <c r="P117" s="209">
        <v>157758.09</v>
      </c>
      <c r="Q117" s="233">
        <v>157758.09</v>
      </c>
      <c r="R117" s="210">
        <v>0</v>
      </c>
      <c r="S117" s="211">
        <v>0</v>
      </c>
      <c r="T117" s="170">
        <f>SUM(U117:W117)</f>
        <v>212760</v>
      </c>
      <c r="U117" s="167">
        <f>'[1]9. Vzdelávanie'!$H$61</f>
        <v>212760</v>
      </c>
      <c r="V117" s="167">
        <f>'[1]9. Vzdelávanie'!$I$61</f>
        <v>0</v>
      </c>
      <c r="W117" s="169">
        <f>'[1]9. Vzdelávanie'!$J$61</f>
        <v>0</v>
      </c>
    </row>
    <row r="118" spans="1:23" ht="13.5" x14ac:dyDescent="0.25">
      <c r="A118" s="85"/>
      <c r="B118" s="192" t="s">
        <v>292</v>
      </c>
      <c r="C118" s="193" t="s">
        <v>293</v>
      </c>
      <c r="D118" s="166" t="e">
        <f>SUM(E118:G118)</f>
        <v>#REF!</v>
      </c>
      <c r="E118" s="167">
        <v>204439</v>
      </c>
      <c r="F118" s="167"/>
      <c r="G118" s="168" t="e">
        <f>'[1]9. Vzdelávanie'!#REF!</f>
        <v>#REF!</v>
      </c>
      <c r="H118" s="166">
        <f>SUM(I118:K118)</f>
        <v>195970.49</v>
      </c>
      <c r="I118" s="167">
        <v>195488.49</v>
      </c>
      <c r="J118" s="167">
        <v>482</v>
      </c>
      <c r="K118" s="169">
        <v>0</v>
      </c>
      <c r="L118" s="170" t="e">
        <f>SUM(M118:O118)</f>
        <v>#REF!</v>
      </c>
      <c r="M118" s="167" t="e">
        <f>'[1]9. Vzdelávanie'!#REF!</f>
        <v>#REF!</v>
      </c>
      <c r="N118" s="167" t="e">
        <f>'[1]9. Vzdelávanie'!#REF!</f>
        <v>#REF!</v>
      </c>
      <c r="O118" s="169" t="e">
        <f>'[1]9. Vzdelávanie'!#REF!</f>
        <v>#REF!</v>
      </c>
      <c r="P118" s="209">
        <v>201502.34</v>
      </c>
      <c r="Q118" s="233">
        <v>201502.34</v>
      </c>
      <c r="R118" s="210">
        <v>0</v>
      </c>
      <c r="S118" s="211">
        <v>0</v>
      </c>
      <c r="T118" s="170" t="e">
        <f>SUM(U118:W118)</f>
        <v>#REF!</v>
      </c>
      <c r="U118" s="167">
        <f>'[1]9. Vzdelávanie'!$H$72</f>
        <v>243590</v>
      </c>
      <c r="V118" s="167" t="e">
        <f>'[1]9. Vzdelávanie'!$I$72</f>
        <v>#REF!</v>
      </c>
      <c r="W118" s="169" t="e">
        <f>'[1]9. Vzdelávanie'!$J$72</f>
        <v>#REF!</v>
      </c>
    </row>
    <row r="119" spans="1:23" ht="14.25" thickBot="1" x14ac:dyDescent="0.3">
      <c r="A119" s="85"/>
      <c r="B119" s="194" t="s">
        <v>294</v>
      </c>
      <c r="C119" s="195" t="s">
        <v>295</v>
      </c>
      <c r="D119" s="173" t="e">
        <f>SUM(E119:G119)</f>
        <v>#REF!</v>
      </c>
      <c r="E119" s="174">
        <v>0</v>
      </c>
      <c r="F119" s="174" t="e">
        <f>'[1]9. Vzdelávanie'!#REF!</f>
        <v>#REF!</v>
      </c>
      <c r="G119" s="175" t="e">
        <f>'[1]9. Vzdelávanie'!#REF!</f>
        <v>#REF!</v>
      </c>
      <c r="H119" s="181">
        <v>0</v>
      </c>
      <c r="I119" s="176">
        <v>0</v>
      </c>
      <c r="J119" s="176">
        <v>0</v>
      </c>
      <c r="K119" s="177">
        <v>0</v>
      </c>
      <c r="L119" s="182" t="e">
        <f>SUM(M119:O119)</f>
        <v>#REF!</v>
      </c>
      <c r="M119" s="174" t="e">
        <f>'[1]9. Vzdelávanie'!#REF!</f>
        <v>#REF!</v>
      </c>
      <c r="N119" s="174" t="e">
        <f>'[1]9. Vzdelávanie'!#REF!</f>
        <v>#REF!</v>
      </c>
      <c r="O119" s="183" t="e">
        <f>'[1]9. Vzdelávanie'!#REF!</f>
        <v>#REF!</v>
      </c>
      <c r="P119" s="219">
        <v>0</v>
      </c>
      <c r="Q119" s="220">
        <v>0</v>
      </c>
      <c r="R119" s="220">
        <v>0</v>
      </c>
      <c r="S119" s="221">
        <v>0</v>
      </c>
      <c r="T119" s="170">
        <f>SUM(U119:W119)</f>
        <v>0</v>
      </c>
      <c r="U119" s="174">
        <f>'[1]9. Vzdelávanie'!$H$73</f>
        <v>0</v>
      </c>
      <c r="V119" s="174">
        <f>'[1]9. Vzdelávanie'!$I$73</f>
        <v>0</v>
      </c>
      <c r="W119" s="183">
        <f>'[1]9. Vzdelávanie'!$J$73</f>
        <v>0</v>
      </c>
    </row>
    <row r="120" spans="1:23" s="63" customFormat="1" ht="14.25" x14ac:dyDescent="0.2">
      <c r="A120" s="93"/>
      <c r="B120" s="149" t="s">
        <v>296</v>
      </c>
      <c r="C120" s="153"/>
      <c r="D120" s="144" t="e">
        <f t="shared" ref="D120:W120" si="56">D121+D122+D129</f>
        <v>#REF!</v>
      </c>
      <c r="E120" s="145">
        <f t="shared" si="56"/>
        <v>238491</v>
      </c>
      <c r="F120" s="145" t="e">
        <f t="shared" si="56"/>
        <v>#REF!</v>
      </c>
      <c r="G120" s="146" t="e">
        <f t="shared" si="56"/>
        <v>#REF!</v>
      </c>
      <c r="H120" s="144" t="e">
        <f t="shared" si="56"/>
        <v>#REF!</v>
      </c>
      <c r="I120" s="145">
        <f t="shared" si="56"/>
        <v>191345</v>
      </c>
      <c r="J120" s="145" t="e">
        <f t="shared" si="56"/>
        <v>#REF!</v>
      </c>
      <c r="K120" s="147">
        <f t="shared" si="56"/>
        <v>0</v>
      </c>
      <c r="L120" s="144" t="e">
        <f t="shared" si="56"/>
        <v>#REF!</v>
      </c>
      <c r="M120" s="145" t="e">
        <f t="shared" si="56"/>
        <v>#REF!</v>
      </c>
      <c r="N120" s="145" t="e">
        <f t="shared" si="56"/>
        <v>#REF!</v>
      </c>
      <c r="O120" s="147" t="e">
        <f t="shared" si="56"/>
        <v>#REF!</v>
      </c>
      <c r="P120" s="234">
        <v>773128.95</v>
      </c>
      <c r="Q120" s="218">
        <v>293226.87</v>
      </c>
      <c r="R120" s="218">
        <v>479902.08</v>
      </c>
      <c r="S120" s="222">
        <v>0</v>
      </c>
      <c r="T120" s="144" t="e">
        <f t="shared" si="56"/>
        <v>#REF!</v>
      </c>
      <c r="U120" s="145" t="e">
        <f t="shared" si="56"/>
        <v>#REF!</v>
      </c>
      <c r="V120" s="145" t="e">
        <f t="shared" si="56"/>
        <v>#REF!</v>
      </c>
      <c r="W120" s="147" t="e">
        <f t="shared" si="56"/>
        <v>#REF!</v>
      </c>
    </row>
    <row r="121" spans="1:23" ht="16.5" x14ac:dyDescent="0.3">
      <c r="B121" s="188" t="s">
        <v>297</v>
      </c>
      <c r="C121" s="184" t="s">
        <v>298</v>
      </c>
      <c r="D121" s="166" t="e">
        <f>SUM(E121:G121)</f>
        <v>#REF!</v>
      </c>
      <c r="E121" s="167">
        <v>1794</v>
      </c>
      <c r="F121" s="167" t="e">
        <f>'[1]10. Šport'!#REF!</f>
        <v>#REF!</v>
      </c>
      <c r="G121" s="168" t="e">
        <f>'[1]10. Šport'!#REF!</f>
        <v>#REF!</v>
      </c>
      <c r="H121" s="166">
        <f>SUM(I121:K121)</f>
        <v>456</v>
      </c>
      <c r="I121" s="167">
        <v>456</v>
      </c>
      <c r="J121" s="167">
        <v>0</v>
      </c>
      <c r="K121" s="169">
        <v>0</v>
      </c>
      <c r="L121" s="166" t="e">
        <f>SUM(M121:O121)</f>
        <v>#REF!</v>
      </c>
      <c r="M121" s="167" t="e">
        <f>'[1]10. Šport'!#REF!</f>
        <v>#REF!</v>
      </c>
      <c r="N121" s="167" t="e">
        <f>'[1]10. Šport'!#REF!</f>
        <v>#REF!</v>
      </c>
      <c r="O121" s="169" t="e">
        <f>'[1]10. Šport'!#REF!</f>
        <v>#REF!</v>
      </c>
      <c r="P121" s="235">
        <v>242.5</v>
      </c>
      <c r="Q121" s="210">
        <v>242.5</v>
      </c>
      <c r="R121" s="210">
        <v>0</v>
      </c>
      <c r="S121" s="211">
        <v>0</v>
      </c>
      <c r="T121" s="166">
        <f>SUM(U121:W121)</f>
        <v>500</v>
      </c>
      <c r="U121" s="167">
        <f>'[1]10. Šport'!$H$4</f>
        <v>500</v>
      </c>
      <c r="V121" s="167">
        <f>'[1]10. Šport'!$I$4</f>
        <v>0</v>
      </c>
      <c r="W121" s="169">
        <f>'[1]10. Šport'!$J$4</f>
        <v>0</v>
      </c>
    </row>
    <row r="122" spans="1:23" ht="15.75" x14ac:dyDescent="0.25">
      <c r="B122" s="188" t="s">
        <v>299</v>
      </c>
      <c r="C122" s="179" t="s">
        <v>300</v>
      </c>
      <c r="D122" s="166" t="e">
        <f t="shared" ref="D122:V122" si="57">SUM(D123:D127)</f>
        <v>#REF!</v>
      </c>
      <c r="E122" s="167">
        <f t="shared" si="57"/>
        <v>167023</v>
      </c>
      <c r="F122" s="167" t="e">
        <f t="shared" si="57"/>
        <v>#REF!</v>
      </c>
      <c r="G122" s="168" t="e">
        <f t="shared" si="57"/>
        <v>#REF!</v>
      </c>
      <c r="H122" s="166" t="e">
        <f t="shared" si="57"/>
        <v>#REF!</v>
      </c>
      <c r="I122" s="167">
        <f t="shared" si="57"/>
        <v>140889</v>
      </c>
      <c r="J122" s="167" t="e">
        <f t="shared" si="57"/>
        <v>#REF!</v>
      </c>
      <c r="K122" s="169">
        <f t="shared" si="57"/>
        <v>0</v>
      </c>
      <c r="L122" s="166" t="e">
        <f t="shared" si="57"/>
        <v>#REF!</v>
      </c>
      <c r="M122" s="167" t="e">
        <f t="shared" si="57"/>
        <v>#REF!</v>
      </c>
      <c r="N122" s="167" t="e">
        <f t="shared" si="57"/>
        <v>#REF!</v>
      </c>
      <c r="O122" s="169" t="e">
        <f t="shared" si="57"/>
        <v>#REF!</v>
      </c>
      <c r="P122" s="235">
        <v>722886.45</v>
      </c>
      <c r="Q122" s="210">
        <v>242984.37</v>
      </c>
      <c r="R122" s="210">
        <v>479902.08</v>
      </c>
      <c r="S122" s="211">
        <v>0</v>
      </c>
      <c r="T122" s="166">
        <f t="shared" si="57"/>
        <v>125644</v>
      </c>
      <c r="U122" s="167">
        <f>SUM(U123:U128)</f>
        <v>137644</v>
      </c>
      <c r="V122" s="167">
        <f t="shared" si="57"/>
        <v>0</v>
      </c>
      <c r="W122" s="169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'[1]10. Šport'!#REF!</f>
        <v>#REF!</v>
      </c>
      <c r="G123" s="74" t="e">
        <f>'[1]10.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'[1]10. Šport'!#REF!</f>
        <v>#REF!</v>
      </c>
      <c r="N123" s="73" t="e">
        <f>'[1]10. Šport'!#REF!</f>
        <v>#REF!</v>
      </c>
      <c r="O123" s="75" t="e">
        <f>'[1]10. Šport'!#REF!</f>
        <v>#REF!</v>
      </c>
      <c r="P123" s="235">
        <v>52074.76</v>
      </c>
      <c r="Q123" s="212">
        <v>52074.76</v>
      </c>
      <c r="R123" s="212">
        <v>0</v>
      </c>
      <c r="S123" s="213">
        <v>0</v>
      </c>
      <c r="T123" s="72">
        <f t="shared" ref="T123:T129" si="61">SUM(U123:W123)</f>
        <v>42170</v>
      </c>
      <c r="U123" s="73">
        <f>'[1]10. Šport'!$H$9</f>
        <v>42170</v>
      </c>
      <c r="V123" s="73">
        <f>'[1]10. Šport'!$I$9</f>
        <v>0</v>
      </c>
      <c r="W123" s="75">
        <f>'[1]10.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'[1]10. Šport'!#REF!</f>
        <v>#REF!</v>
      </c>
      <c r="H124" s="72" t="e">
        <f t="shared" si="59"/>
        <v>#REF!</v>
      </c>
      <c r="I124" s="73">
        <v>27121</v>
      </c>
      <c r="J124" s="73" t="e">
        <f>'[1]10. Šport'!#REF!</f>
        <v>#REF!</v>
      </c>
      <c r="K124" s="75">
        <v>0</v>
      </c>
      <c r="L124" s="72" t="e">
        <f t="shared" si="60"/>
        <v>#REF!</v>
      </c>
      <c r="M124" s="73" t="e">
        <f>'[1]10. Šport'!#REF!</f>
        <v>#REF!</v>
      </c>
      <c r="N124" s="73" t="e">
        <f>'[1]10. Šport'!#REF!</f>
        <v>#REF!</v>
      </c>
      <c r="O124" s="75" t="e">
        <f>'[1]10. Šport'!#REF!</f>
        <v>#REF!</v>
      </c>
      <c r="P124" s="235">
        <v>567083.27</v>
      </c>
      <c r="Q124" s="212">
        <v>87181.19</v>
      </c>
      <c r="R124" s="212">
        <v>479902.08</v>
      </c>
      <c r="S124" s="213">
        <v>0</v>
      </c>
      <c r="T124" s="72">
        <f t="shared" si="61"/>
        <v>45954</v>
      </c>
      <c r="U124" s="73">
        <f>'[1]10. Šport'!$H$23</f>
        <v>45954</v>
      </c>
      <c r="V124" s="73">
        <f>'[1]10. Šport'!$I$23</f>
        <v>0</v>
      </c>
      <c r="W124" s="75">
        <f>'[1]10.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'[1]10. Šport'!#REF!</f>
        <v>#REF!</v>
      </c>
      <c r="G125" s="74" t="e">
        <f>'[1]10.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'[1]10. Šport'!#REF!</f>
        <v>#REF!</v>
      </c>
      <c r="N125" s="73" t="e">
        <f>'[1]10. Šport'!#REF!</f>
        <v>#REF!</v>
      </c>
      <c r="O125" s="75" t="e">
        <f>'[1]10. Šport'!#REF!</f>
        <v>#REF!</v>
      </c>
      <c r="P125" s="235">
        <v>15001.11</v>
      </c>
      <c r="Q125" s="212">
        <v>15001.11</v>
      </c>
      <c r="R125" s="212">
        <v>0</v>
      </c>
      <c r="S125" s="213">
        <v>0</v>
      </c>
      <c r="T125" s="72">
        <f t="shared" si="61"/>
        <v>18820</v>
      </c>
      <c r="U125" s="73">
        <f>'[1]10. Šport'!$H$36</f>
        <v>18820</v>
      </c>
      <c r="V125" s="73">
        <f>'[1]10. Šport'!$I$36</f>
        <v>0</v>
      </c>
      <c r="W125" s="75">
        <f>'[1]10.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'[1]10. Šport'!#REF!</f>
        <v>#REF!</v>
      </c>
      <c r="G126" s="74" t="e">
        <f>'[1]10.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'[1]10. Šport'!#REF!</f>
        <v>#REF!</v>
      </c>
      <c r="N126" s="73" t="e">
        <f>'[1]10. Šport'!#REF!</f>
        <v>#REF!</v>
      </c>
      <c r="O126" s="75" t="e">
        <f>'[1]10. Šport'!#REF!</f>
        <v>#REF!</v>
      </c>
      <c r="P126" s="235">
        <v>85409.57</v>
      </c>
      <c r="Q126" s="212">
        <v>85409.57</v>
      </c>
      <c r="R126" s="212">
        <v>0</v>
      </c>
      <c r="S126" s="213">
        <v>0</v>
      </c>
      <c r="T126" s="72">
        <f t="shared" si="61"/>
        <v>16800</v>
      </c>
      <c r="U126" s="73">
        <f>'[2]10. Šport'!$Q$38</f>
        <v>16800</v>
      </c>
      <c r="V126" s="73">
        <f>'[1]10. Šport'!$I$44</f>
        <v>0</v>
      </c>
      <c r="W126" s="75">
        <f>'[1]10.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'[1]10. Šport'!#REF!</f>
        <v>#REF!</v>
      </c>
      <c r="G127" s="74" t="e">
        <f>'[1]10.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'[1]10. Šport'!#REF!</f>
        <v>#REF!</v>
      </c>
      <c r="N127" s="73" t="e">
        <f>'[1]10. Šport'!#REF!</f>
        <v>#REF!</v>
      </c>
      <c r="O127" s="75" t="e">
        <f>'[1]10. Šport'!#REF!</f>
        <v>#REF!</v>
      </c>
      <c r="P127" s="235">
        <v>3317.74</v>
      </c>
      <c r="Q127" s="212">
        <v>3317.74</v>
      </c>
      <c r="R127" s="212">
        <v>0</v>
      </c>
      <c r="S127" s="213">
        <v>0</v>
      </c>
      <c r="T127" s="72">
        <f t="shared" si="61"/>
        <v>1900</v>
      </c>
      <c r="U127" s="73">
        <f>'[1]10. Šport'!$H$57</f>
        <v>1900</v>
      </c>
      <c r="V127" s="73">
        <f>'[1]10. Šport'!$I$57</f>
        <v>0</v>
      </c>
      <c r="W127" s="75">
        <f>'[1]10. Šport'!$J$57</f>
        <v>0</v>
      </c>
    </row>
    <row r="128" spans="1:23" ht="15.75" x14ac:dyDescent="0.25">
      <c r="B128" s="122">
        <v>6</v>
      </c>
      <c r="C128" s="123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35">
        <v>0</v>
      </c>
      <c r="Q128" s="212">
        <v>0</v>
      </c>
      <c r="R128" s="212">
        <v>0</v>
      </c>
      <c r="S128" s="213">
        <v>0</v>
      </c>
      <c r="T128" s="242">
        <f>SUM(U128:W128)</f>
        <v>12000</v>
      </c>
      <c r="U128" s="82">
        <f>'[2]10. Šport'!$Q$56</f>
        <v>12000</v>
      </c>
      <c r="V128" s="82">
        <f>'[1]10. Šport'!$I$63</f>
        <v>0</v>
      </c>
      <c r="W128" s="83">
        <f>'[1]10. Šport'!$J$63</f>
        <v>0</v>
      </c>
    </row>
    <row r="129" spans="2:23" ht="17.25" thickBot="1" x14ac:dyDescent="0.35">
      <c r="B129" s="185" t="s">
        <v>306</v>
      </c>
      <c r="C129" s="186" t="s">
        <v>307</v>
      </c>
      <c r="D129" s="173" t="e">
        <f t="shared" si="58"/>
        <v>#REF!</v>
      </c>
      <c r="E129" s="174">
        <v>69674</v>
      </c>
      <c r="F129" s="174" t="e">
        <f>'[1]10. Šport'!#REF!</f>
        <v>#REF!</v>
      </c>
      <c r="G129" s="175" t="e">
        <f>'[1]10. Šport'!#REF!</f>
        <v>#REF!</v>
      </c>
      <c r="H129" s="181">
        <f t="shared" si="59"/>
        <v>50000</v>
      </c>
      <c r="I129" s="176">
        <v>50000</v>
      </c>
      <c r="J129" s="176">
        <v>0</v>
      </c>
      <c r="K129" s="177">
        <v>0</v>
      </c>
      <c r="L129" s="173" t="e">
        <f t="shared" si="60"/>
        <v>#REF!</v>
      </c>
      <c r="M129" s="174" t="e">
        <f>'[1]10. Šport'!#REF!</f>
        <v>#REF!</v>
      </c>
      <c r="N129" s="174" t="e">
        <f>'[1]10. Šport'!#REF!</f>
        <v>#REF!</v>
      </c>
      <c r="O129" s="183" t="e">
        <f>'[1]10. Šport'!#REF!</f>
        <v>#REF!</v>
      </c>
      <c r="P129" s="236">
        <v>50000</v>
      </c>
      <c r="Q129" s="220">
        <v>50000</v>
      </c>
      <c r="R129" s="220">
        <v>0</v>
      </c>
      <c r="S129" s="221">
        <v>0</v>
      </c>
      <c r="T129" s="173" t="e">
        <f t="shared" si="61"/>
        <v>#REF!</v>
      </c>
      <c r="U129" s="174" t="e">
        <f>'[1]10. Šport'!$H$67</f>
        <v>#REF!</v>
      </c>
      <c r="V129" s="174" t="e">
        <f>'[1]10. Šport'!$I$67</f>
        <v>#REF!</v>
      </c>
      <c r="W129" s="183" t="e">
        <f>'[1]10. Šport'!$J$67</f>
        <v>#REF!</v>
      </c>
    </row>
    <row r="130" spans="2:23" s="63" customFormat="1" ht="14.25" x14ac:dyDescent="0.2">
      <c r="B130" s="149" t="s">
        <v>308</v>
      </c>
      <c r="C130" s="153"/>
      <c r="D130" s="144" t="e">
        <f t="shared" ref="D130:K130" si="62">D131+D132+D137+D138</f>
        <v>#REF!</v>
      </c>
      <c r="E130" s="145">
        <f t="shared" si="62"/>
        <v>516693.98</v>
      </c>
      <c r="F130" s="145" t="e">
        <f t="shared" si="62"/>
        <v>#REF!</v>
      </c>
      <c r="G130" s="146" t="e">
        <f t="shared" si="62"/>
        <v>#REF!</v>
      </c>
      <c r="H130" s="144" t="e">
        <f t="shared" si="62"/>
        <v>#REF!</v>
      </c>
      <c r="I130" s="145" t="e">
        <f t="shared" si="62"/>
        <v>#REF!</v>
      </c>
      <c r="J130" s="145" t="e">
        <f t="shared" si="62"/>
        <v>#REF!</v>
      </c>
      <c r="K130" s="147" t="e">
        <f t="shared" si="62"/>
        <v>#REF!</v>
      </c>
      <c r="L130" s="148" t="e">
        <f>L131+L132+L138+L137</f>
        <v>#REF!</v>
      </c>
      <c r="M130" s="145" t="e">
        <f>M131+M132+M137+M138</f>
        <v>#REF!</v>
      </c>
      <c r="N130" s="145" t="e">
        <f>N131+N132+N137+N138</f>
        <v>#REF!</v>
      </c>
      <c r="O130" s="147" t="e">
        <f>O131+O132+O137+O138</f>
        <v>#REF!</v>
      </c>
      <c r="P130" s="217">
        <v>437280.51</v>
      </c>
      <c r="Q130" s="218">
        <v>394199.44</v>
      </c>
      <c r="R130" s="218">
        <v>45000</v>
      </c>
      <c r="S130" s="222">
        <v>0</v>
      </c>
      <c r="T130" s="148" t="e">
        <f>T131+T132+T138+T137</f>
        <v>#REF!</v>
      </c>
      <c r="U130" s="145" t="e">
        <f>U131+U132+U137+U138</f>
        <v>#REF!</v>
      </c>
      <c r="V130" s="145" t="e">
        <f>V131+V132+V137+V138</f>
        <v>#REF!</v>
      </c>
      <c r="W130" s="147" t="e">
        <f>W131+W132+W137+W138</f>
        <v>#REF!</v>
      </c>
    </row>
    <row r="131" spans="2:23" ht="16.5" x14ac:dyDescent="0.3">
      <c r="B131" s="188" t="s">
        <v>309</v>
      </c>
      <c r="C131" s="184" t="s">
        <v>310</v>
      </c>
      <c r="D131" s="166" t="e">
        <f>SUM(E131:G131)</f>
        <v>#REF!</v>
      </c>
      <c r="E131" s="167">
        <v>9270</v>
      </c>
      <c r="F131" s="167" t="e">
        <f>'[1]11. Kultúra'!#REF!</f>
        <v>#REF!</v>
      </c>
      <c r="G131" s="168" t="e">
        <f>'[1]11. Kultúra'!#REF!</f>
        <v>#REF!</v>
      </c>
      <c r="H131" s="166" t="e">
        <f>SUM(I131:K131)</f>
        <v>#REF!</v>
      </c>
      <c r="I131" s="167" t="e">
        <f>'[1]11. Kultúra'!#REF!</f>
        <v>#REF!</v>
      </c>
      <c r="J131" s="167" t="e">
        <f>'[1]11. Kultúra'!#REF!</f>
        <v>#REF!</v>
      </c>
      <c r="K131" s="169" t="e">
        <f>'[1]11. Kultúra'!#REF!</f>
        <v>#REF!</v>
      </c>
      <c r="L131" s="170" t="e">
        <f>SUM(M131:O131)</f>
        <v>#REF!</v>
      </c>
      <c r="M131" s="167" t="e">
        <f>'[1]11. Kultúra'!#REF!</f>
        <v>#REF!</v>
      </c>
      <c r="N131" s="167" t="e">
        <f>'[1]11. Kultúra'!#REF!</f>
        <v>#REF!</v>
      </c>
      <c r="O131" s="169" t="e">
        <f>'[1]11. Kultúra'!#REF!</f>
        <v>#REF!</v>
      </c>
      <c r="P131" s="209">
        <v>3434.8</v>
      </c>
      <c r="Q131" s="210">
        <v>3434.8</v>
      </c>
      <c r="R131" s="210">
        <v>0</v>
      </c>
      <c r="S131" s="211">
        <v>0</v>
      </c>
      <c r="T131" s="170">
        <f>SUM(U131:W131)</f>
        <v>2940</v>
      </c>
      <c r="U131" s="167">
        <f>'[1]11. Kultúra'!$H$4</f>
        <v>2940</v>
      </c>
      <c r="V131" s="167">
        <f>'[1]11. Kultúra'!$I$4</f>
        <v>0</v>
      </c>
      <c r="W131" s="169">
        <f>'[1]11. Kultúra'!$J$4</f>
        <v>0</v>
      </c>
    </row>
    <row r="132" spans="2:23" ht="15.75" x14ac:dyDescent="0.25">
      <c r="B132" s="188" t="s">
        <v>311</v>
      </c>
      <c r="C132" s="179" t="s">
        <v>312</v>
      </c>
      <c r="D132" s="166" t="e">
        <f t="shared" ref="D132:W132" si="63">SUM(D133:D136)</f>
        <v>#REF!</v>
      </c>
      <c r="E132" s="167">
        <f t="shared" si="63"/>
        <v>474163.98</v>
      </c>
      <c r="F132" s="167" t="e">
        <f t="shared" si="63"/>
        <v>#REF!</v>
      </c>
      <c r="G132" s="168" t="e">
        <f t="shared" si="63"/>
        <v>#REF!</v>
      </c>
      <c r="H132" s="166" t="e">
        <f t="shared" si="63"/>
        <v>#REF!</v>
      </c>
      <c r="I132" s="167" t="e">
        <f t="shared" si="63"/>
        <v>#REF!</v>
      </c>
      <c r="J132" s="167" t="e">
        <f t="shared" si="63"/>
        <v>#REF!</v>
      </c>
      <c r="K132" s="169" t="e">
        <f t="shared" si="63"/>
        <v>#REF!</v>
      </c>
      <c r="L132" s="170" t="e">
        <f t="shared" si="63"/>
        <v>#REF!</v>
      </c>
      <c r="M132" s="167" t="e">
        <f t="shared" si="63"/>
        <v>#REF!</v>
      </c>
      <c r="N132" s="167" t="e">
        <f t="shared" si="63"/>
        <v>#REF!</v>
      </c>
      <c r="O132" s="169" t="e">
        <f t="shared" si="63"/>
        <v>#REF!</v>
      </c>
      <c r="P132" s="209">
        <v>430545.71</v>
      </c>
      <c r="Q132" s="210">
        <v>387464.64</v>
      </c>
      <c r="R132" s="210">
        <v>45000</v>
      </c>
      <c r="S132" s="211">
        <v>0</v>
      </c>
      <c r="T132" s="170" t="e">
        <f t="shared" si="63"/>
        <v>#REF!</v>
      </c>
      <c r="U132" s="167" t="e">
        <f t="shared" si="63"/>
        <v>#REF!</v>
      </c>
      <c r="V132" s="167" t="e">
        <f t="shared" si="63"/>
        <v>#REF!</v>
      </c>
      <c r="W132" s="169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'[1]11. Kultúra'!#REF!</f>
        <v>#REF!</v>
      </c>
      <c r="H133" s="72" t="e">
        <f t="shared" ref="H133:H138" si="65">SUM(I133:K133)</f>
        <v>#REF!</v>
      </c>
      <c r="I133" s="73" t="e">
        <f>'[1]11. Kultúra'!#REF!</f>
        <v>#REF!</v>
      </c>
      <c r="J133" s="73" t="e">
        <f>'[1]11. Kultúra'!#REF!</f>
        <v>#REF!</v>
      </c>
      <c r="K133" s="75" t="e">
        <f>'[1]11. Kultúra'!#REF!</f>
        <v>#REF!</v>
      </c>
      <c r="L133" s="76" t="e">
        <f t="shared" ref="L133:L138" si="66">SUM(M133:O133)</f>
        <v>#REF!</v>
      </c>
      <c r="M133" s="73" t="e">
        <f>'[1]11. Kultúra'!#REF!</f>
        <v>#REF!</v>
      </c>
      <c r="N133" s="73" t="e">
        <f>'[1]11. Kultúra'!#REF!</f>
        <v>#REF!</v>
      </c>
      <c r="O133" s="75" t="e">
        <f>'[1]11. Kultúra'!#REF!</f>
        <v>#REF!</v>
      </c>
      <c r="P133" s="209">
        <v>100378.95</v>
      </c>
      <c r="Q133" s="212">
        <v>100378.95</v>
      </c>
      <c r="R133" s="212">
        <v>0</v>
      </c>
      <c r="S133" s="213">
        <v>0</v>
      </c>
      <c r="T133" s="76">
        <f t="shared" ref="T133:T138" si="67">SUM(U133:W133)</f>
        <v>109400</v>
      </c>
      <c r="U133" s="73">
        <f>'[1]11. Kultúra'!$H$24</f>
        <v>109400</v>
      </c>
      <c r="V133" s="73">
        <f>'[1]11. Kultúra'!$I$24</f>
        <v>0</v>
      </c>
      <c r="W133" s="75">
        <f>'[1]11.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'[1]11. Kultúra'!#REF!</f>
        <v>#REF!</v>
      </c>
      <c r="G134" s="74" t="e">
        <f>'[1]11. Kultúra'!#REF!</f>
        <v>#REF!</v>
      </c>
      <c r="H134" s="72" t="e">
        <f t="shared" si="65"/>
        <v>#REF!</v>
      </c>
      <c r="I134" s="73" t="e">
        <f>'[1]11. Kultúra'!#REF!</f>
        <v>#REF!</v>
      </c>
      <c r="J134" s="73" t="e">
        <f>'[1]11. Kultúra'!#REF!</f>
        <v>#REF!</v>
      </c>
      <c r="K134" s="75" t="e">
        <f>'[1]11. Kultúra'!#REF!</f>
        <v>#REF!</v>
      </c>
      <c r="L134" s="76" t="e">
        <f t="shared" si="66"/>
        <v>#REF!</v>
      </c>
      <c r="M134" s="73" t="e">
        <f>'[1]11. Kultúra'!#REF!</f>
        <v>#REF!</v>
      </c>
      <c r="N134" s="73" t="e">
        <f>'[1]11. Kultúra'!#REF!</f>
        <v>#REF!</v>
      </c>
      <c r="O134" s="75" t="e">
        <f>'[1]11. Kultúra'!#REF!</f>
        <v>#REF!</v>
      </c>
      <c r="P134" s="209">
        <v>2714.41</v>
      </c>
      <c r="Q134" s="212">
        <v>2714.41</v>
      </c>
      <c r="R134" s="212">
        <v>0</v>
      </c>
      <c r="S134" s="213">
        <v>0</v>
      </c>
      <c r="T134" s="76">
        <f t="shared" si="67"/>
        <v>2355</v>
      </c>
      <c r="U134" s="73">
        <f>'[1]11. Kultúra'!$H$30</f>
        <v>2355</v>
      </c>
      <c r="V134" s="73">
        <f>'[1]11. Kultúra'!$I$30</f>
        <v>0</v>
      </c>
      <c r="W134" s="75">
        <f>'[1]11.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'[1]11. Kultúra'!#REF!</f>
        <v>#REF!</v>
      </c>
      <c r="H135" s="72" t="e">
        <f t="shared" si="65"/>
        <v>#REF!</v>
      </c>
      <c r="I135" s="73" t="e">
        <f>'[1]11. Kultúra'!#REF!</f>
        <v>#REF!</v>
      </c>
      <c r="J135" s="73" t="e">
        <f>'[1]11. Kultúra'!#REF!</f>
        <v>#REF!</v>
      </c>
      <c r="K135" s="75" t="e">
        <f>'[1]11. Kultúra'!#REF!</f>
        <v>#REF!</v>
      </c>
      <c r="L135" s="76" t="e">
        <f t="shared" si="66"/>
        <v>#REF!</v>
      </c>
      <c r="M135" s="73" t="e">
        <f>'[1]11. Kultúra'!#REF!</f>
        <v>#REF!</v>
      </c>
      <c r="N135" s="73" t="e">
        <f>'[1]11. Kultúra'!#REF!</f>
        <v>#REF!</v>
      </c>
      <c r="O135" s="75" t="e">
        <f>'[1]11. Kultúra'!#REF!</f>
        <v>#REF!</v>
      </c>
      <c r="P135" s="209">
        <v>317027.34999999998</v>
      </c>
      <c r="Q135" s="212">
        <v>273946.28000000003</v>
      </c>
      <c r="R135" s="212">
        <v>45000</v>
      </c>
      <c r="S135" s="213">
        <v>0</v>
      </c>
      <c r="T135" s="76">
        <f t="shared" si="67"/>
        <v>371273</v>
      </c>
      <c r="U135" s="73">
        <f>'[1]11. Kultúra'!$H$43</f>
        <v>306185</v>
      </c>
      <c r="V135" s="73">
        <f>'[1]11. Kultúra'!$I$43</f>
        <v>65088</v>
      </c>
      <c r="W135" s="75">
        <f>'[1]11.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'[1]11. Kultúra'!#REF!</f>
        <v>#REF!</v>
      </c>
      <c r="G136" s="74" t="e">
        <f>'[1]11. Kultúra'!#REF!</f>
        <v>#REF!</v>
      </c>
      <c r="H136" s="72" t="e">
        <f t="shared" si="65"/>
        <v>#REF!</v>
      </c>
      <c r="I136" s="73" t="e">
        <f>'[1]11. Kultúra'!#REF!</f>
        <v>#REF!</v>
      </c>
      <c r="J136" s="73" t="e">
        <f>'[1]11. Kultúra'!#REF!</f>
        <v>#REF!</v>
      </c>
      <c r="K136" s="75" t="e">
        <f>'[1]11. Kultúra'!#REF!</f>
        <v>#REF!</v>
      </c>
      <c r="L136" s="76" t="e">
        <f t="shared" si="66"/>
        <v>#REF!</v>
      </c>
      <c r="M136" s="73">
        <v>19300</v>
      </c>
      <c r="N136" s="73" t="e">
        <f>'[1]11. Kultúra'!#REF!</f>
        <v>#REF!</v>
      </c>
      <c r="O136" s="75" t="e">
        <f>'[1]11. Kultúra'!#REF!</f>
        <v>#REF!</v>
      </c>
      <c r="P136" s="209">
        <v>10425</v>
      </c>
      <c r="Q136" s="212">
        <v>10425</v>
      </c>
      <c r="R136" s="212">
        <v>0</v>
      </c>
      <c r="S136" s="213">
        <v>0</v>
      </c>
      <c r="T136" s="76" t="e">
        <f t="shared" si="67"/>
        <v>#REF!</v>
      </c>
      <c r="U136" s="73" t="e">
        <f>'[1]11. Kultúra'!$H$141</f>
        <v>#REF!</v>
      </c>
      <c r="V136" s="73" t="e">
        <f>'[1]11. Kultúra'!$I$140</f>
        <v>#REF!</v>
      </c>
      <c r="W136" s="75" t="e">
        <f>'[1]11. Kultúra'!$J$140</f>
        <v>#REF!</v>
      </c>
    </row>
    <row r="137" spans="2:23" ht="15.75" x14ac:dyDescent="0.25">
      <c r="B137" s="188" t="s">
        <v>317</v>
      </c>
      <c r="C137" s="179" t="s">
        <v>318</v>
      </c>
      <c r="D137" s="166" t="e">
        <f t="shared" si="64"/>
        <v>#REF!</v>
      </c>
      <c r="E137" s="167">
        <v>31250</v>
      </c>
      <c r="F137" s="167">
        <v>0</v>
      </c>
      <c r="G137" s="168" t="e">
        <f>'[1]11. Kultúra'!#REF!</f>
        <v>#REF!</v>
      </c>
      <c r="H137" s="166" t="e">
        <f t="shared" si="65"/>
        <v>#REF!</v>
      </c>
      <c r="I137" s="167" t="e">
        <f>'[1]11. Kultúra'!#REF!</f>
        <v>#REF!</v>
      </c>
      <c r="J137" s="167" t="e">
        <f>'[1]11. Kultúra'!#REF!</f>
        <v>#REF!</v>
      </c>
      <c r="K137" s="169" t="e">
        <f>'[1]11. Kultúra'!#REF!</f>
        <v>#REF!</v>
      </c>
      <c r="L137" s="170" t="e">
        <f t="shared" si="66"/>
        <v>#REF!</v>
      </c>
      <c r="M137" s="167">
        <v>3300</v>
      </c>
      <c r="N137" s="167" t="e">
        <f>'[1]11. Kultúra'!#REF!</f>
        <v>#REF!</v>
      </c>
      <c r="O137" s="169" t="e">
        <f>'[1]11. Kultúra'!#REF!</f>
        <v>#REF!</v>
      </c>
      <c r="P137" s="209">
        <v>3300</v>
      </c>
      <c r="Q137" s="210">
        <v>3300</v>
      </c>
      <c r="R137" s="210">
        <v>0</v>
      </c>
      <c r="S137" s="211">
        <v>0</v>
      </c>
      <c r="T137" s="170" t="e">
        <f t="shared" si="67"/>
        <v>#REF!</v>
      </c>
      <c r="U137" s="167">
        <f>'[1]11. Kultúra'!$H$156</f>
        <v>300</v>
      </c>
      <c r="V137" s="167" t="e">
        <f>'[1]11. Kultúra'!$I$156</f>
        <v>#REF!</v>
      </c>
      <c r="W137" s="169" t="e">
        <f>'[1]11. Kultúra'!$J$156</f>
        <v>#REF!</v>
      </c>
    </row>
    <row r="138" spans="2:23" ht="16.5" thickBot="1" x14ac:dyDescent="0.3">
      <c r="B138" s="185" t="s">
        <v>319</v>
      </c>
      <c r="C138" s="180" t="s">
        <v>320</v>
      </c>
      <c r="D138" s="173" t="e">
        <f t="shared" si="64"/>
        <v>#REF!</v>
      </c>
      <c r="E138" s="174">
        <v>2010</v>
      </c>
      <c r="F138" s="174" t="e">
        <f>'[1]11. Kultúra'!#REF!</f>
        <v>#REF!</v>
      </c>
      <c r="G138" s="196" t="e">
        <f>'[1]11. Kultúra'!#REF!</f>
        <v>#REF!</v>
      </c>
      <c r="H138" s="197" t="e">
        <f t="shared" si="65"/>
        <v>#REF!</v>
      </c>
      <c r="I138" s="198" t="e">
        <f>'[1]11. Kultúra'!#REF!</f>
        <v>#REF!</v>
      </c>
      <c r="J138" s="198" t="e">
        <f>'[1]11. Kultúra'!#REF!</f>
        <v>#REF!</v>
      </c>
      <c r="K138" s="199" t="e">
        <f>'[1]11. Kultúra'!#REF!</f>
        <v>#REF!</v>
      </c>
      <c r="L138" s="182" t="e">
        <f t="shared" si="66"/>
        <v>#REF!</v>
      </c>
      <c r="M138" s="174">
        <v>0</v>
      </c>
      <c r="N138" s="174" t="e">
        <f>'[1]11. Kultúra'!#REF!</f>
        <v>#REF!</v>
      </c>
      <c r="O138" s="200" t="e">
        <f>'[1]11. Kultúra'!#REF!</f>
        <v>#REF!</v>
      </c>
      <c r="P138" s="219">
        <v>0</v>
      </c>
      <c r="Q138" s="220">
        <v>0</v>
      </c>
      <c r="R138" s="220">
        <v>0</v>
      </c>
      <c r="S138" s="237">
        <v>0</v>
      </c>
      <c r="T138" s="182" t="e">
        <f t="shared" si="67"/>
        <v>#REF!</v>
      </c>
      <c r="U138" s="174" t="e">
        <f>'[1]11. Kultúra'!$H$160</f>
        <v>#REF!</v>
      </c>
      <c r="V138" s="174" t="e">
        <f>'[1]11. Kultúra'!$I$160</f>
        <v>#REF!</v>
      </c>
      <c r="W138" s="200" t="e">
        <f>'[1]11. Kultúra'!$J$160</f>
        <v>#REF!</v>
      </c>
    </row>
    <row r="139" spans="2:23" s="63" customFormat="1" ht="14.25" x14ac:dyDescent="0.2">
      <c r="B139" s="149" t="s">
        <v>321</v>
      </c>
      <c r="C139" s="153"/>
      <c r="D139" s="144" t="e">
        <f t="shared" ref="D139:W139" si="68">D140+D145+D146+D147+D148+D149+D150</f>
        <v>#REF!</v>
      </c>
      <c r="E139" s="145" t="e">
        <f t="shared" si="68"/>
        <v>#REF!</v>
      </c>
      <c r="F139" s="145" t="e">
        <f t="shared" si="68"/>
        <v>#REF!</v>
      </c>
      <c r="G139" s="146" t="e">
        <f t="shared" si="68"/>
        <v>#REF!</v>
      </c>
      <c r="H139" s="144">
        <f t="shared" si="68"/>
        <v>246839.97999999998</v>
      </c>
      <c r="I139" s="145">
        <f t="shared" si="68"/>
        <v>225512.97999999998</v>
      </c>
      <c r="J139" s="145">
        <f t="shared" si="68"/>
        <v>21327</v>
      </c>
      <c r="K139" s="147">
        <f t="shared" si="68"/>
        <v>0</v>
      </c>
      <c r="L139" s="148" t="e">
        <f t="shared" si="68"/>
        <v>#REF!</v>
      </c>
      <c r="M139" s="145" t="e">
        <f t="shared" si="68"/>
        <v>#REF!</v>
      </c>
      <c r="N139" s="145" t="e">
        <f t="shared" si="68"/>
        <v>#REF!</v>
      </c>
      <c r="O139" s="147" t="e">
        <f t="shared" si="68"/>
        <v>#REF!</v>
      </c>
      <c r="P139" s="217">
        <v>131301.29999999999</v>
      </c>
      <c r="Q139" s="218">
        <v>131151.29999999999</v>
      </c>
      <c r="R139" s="218">
        <v>150</v>
      </c>
      <c r="S139" s="222">
        <v>0</v>
      </c>
      <c r="T139" s="148">
        <f t="shared" si="68"/>
        <v>2267061</v>
      </c>
      <c r="U139" s="145">
        <f t="shared" si="68"/>
        <v>330282</v>
      </c>
      <c r="V139" s="145">
        <f t="shared" si="68"/>
        <v>1936779</v>
      </c>
      <c r="W139" s="147">
        <f t="shared" si="68"/>
        <v>0</v>
      </c>
    </row>
    <row r="140" spans="2:23" ht="15.75" x14ac:dyDescent="0.25">
      <c r="B140" s="188" t="s">
        <v>322</v>
      </c>
      <c r="C140" s="179" t="s">
        <v>323</v>
      </c>
      <c r="D140" s="166" t="e">
        <f t="shared" ref="D140:W140" si="69">SUM(D141:D144)</f>
        <v>#REF!</v>
      </c>
      <c r="E140" s="167" t="e">
        <f t="shared" si="69"/>
        <v>#REF!</v>
      </c>
      <c r="F140" s="167" t="e">
        <f t="shared" si="69"/>
        <v>#REF!</v>
      </c>
      <c r="G140" s="168" t="e">
        <f t="shared" si="69"/>
        <v>#REF!</v>
      </c>
      <c r="H140" s="166">
        <f t="shared" si="69"/>
        <v>219161.49</v>
      </c>
      <c r="I140" s="167">
        <f t="shared" si="69"/>
        <v>197834.49</v>
      </c>
      <c r="J140" s="167">
        <f t="shared" si="69"/>
        <v>21327</v>
      </c>
      <c r="K140" s="169">
        <f t="shared" si="69"/>
        <v>0</v>
      </c>
      <c r="L140" s="170" t="e">
        <f t="shared" si="69"/>
        <v>#REF!</v>
      </c>
      <c r="M140" s="167" t="e">
        <f t="shared" si="69"/>
        <v>#REF!</v>
      </c>
      <c r="N140" s="167" t="e">
        <f t="shared" si="69"/>
        <v>#REF!</v>
      </c>
      <c r="O140" s="169" t="e">
        <f t="shared" si="69"/>
        <v>#REF!</v>
      </c>
      <c r="P140" s="209">
        <v>98209.15</v>
      </c>
      <c r="Q140" s="210">
        <v>98059.15</v>
      </c>
      <c r="R140" s="210">
        <v>150</v>
      </c>
      <c r="S140" s="211">
        <v>0</v>
      </c>
      <c r="T140" s="170">
        <f t="shared" si="69"/>
        <v>2194431</v>
      </c>
      <c r="U140" s="167">
        <f t="shared" si="69"/>
        <v>273132</v>
      </c>
      <c r="V140" s="167">
        <f t="shared" si="69"/>
        <v>1921299</v>
      </c>
      <c r="W140" s="169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'[1]12. Prostredie pre život'!#REF!</f>
        <v>#REF!</v>
      </c>
      <c r="G141" s="74" t="e">
        <f>'[1]12.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'[1]12. Prostredie pre život'!#REF!</f>
        <v>#REF!</v>
      </c>
      <c r="N141" s="73" t="e">
        <f>'[1]12. Prostredie pre život'!#REF!</f>
        <v>#REF!</v>
      </c>
      <c r="O141" s="75" t="e">
        <f>'[1]12. Prostredie pre život'!#REF!</f>
        <v>#REF!</v>
      </c>
      <c r="P141" s="209">
        <v>94458.92</v>
      </c>
      <c r="Q141" s="212">
        <v>94458.92</v>
      </c>
      <c r="R141" s="212">
        <v>0</v>
      </c>
      <c r="S141" s="213">
        <v>0</v>
      </c>
      <c r="T141" s="76">
        <f t="shared" ref="T141:T150" si="73">SUM(U141:W141)</f>
        <v>117930</v>
      </c>
      <c r="U141" s="73">
        <f>'[1]12. Prostredie pre život'!$H$5</f>
        <v>117930</v>
      </c>
      <c r="V141" s="73">
        <f>'[1]12. Prostredie pre život'!$I$5</f>
        <v>0</v>
      </c>
      <c r="W141" s="75">
        <f>'[1]12.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'[1]12. Prostredie pre život'!#REF!</f>
        <v>#REF!</v>
      </c>
      <c r="F142" s="73" t="e">
        <f>'[1]12. Prostredie pre život'!#REF!</f>
        <v>#REF!</v>
      </c>
      <c r="G142" s="74" t="e">
        <f>'[1]12.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'[1]12. Prostredie pre život'!#REF!</f>
        <v>#REF!</v>
      </c>
      <c r="N142" s="73" t="e">
        <f>'[1]12. Prostredie pre život'!#REF!</f>
        <v>#REF!</v>
      </c>
      <c r="O142" s="75" t="e">
        <f>'[1]12. Prostredie pre život'!#REF!</f>
        <v>#REF!</v>
      </c>
      <c r="P142" s="209">
        <v>0</v>
      </c>
      <c r="Q142" s="212">
        <v>0</v>
      </c>
      <c r="R142" s="212">
        <v>0</v>
      </c>
      <c r="S142" s="213">
        <v>0</v>
      </c>
      <c r="T142" s="76">
        <f t="shared" si="73"/>
        <v>450</v>
      </c>
      <c r="U142" s="73">
        <f>'[1]12. Prostredie pre život'!$H$19</f>
        <v>450</v>
      </c>
      <c r="V142" s="73">
        <f>'[1]12. Prostredie pre život'!$I$19</f>
        <v>0</v>
      </c>
      <c r="W142" s="75">
        <f>'[1]12.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'[1]12.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'[1]12. Prostredie pre život'!#REF!</f>
        <v>#REF!</v>
      </c>
      <c r="O143" s="75" t="e">
        <f>'[1]12. Prostredie pre život'!#REF!</f>
        <v>#REF!</v>
      </c>
      <c r="P143" s="209">
        <v>934.03</v>
      </c>
      <c r="Q143" s="212">
        <v>784.03</v>
      </c>
      <c r="R143" s="212">
        <v>150</v>
      </c>
      <c r="S143" s="213">
        <v>0</v>
      </c>
      <c r="T143" s="76">
        <f t="shared" si="73"/>
        <v>2073201</v>
      </c>
      <c r="U143" s="73">
        <f>'[1]12. Prostredie pre život'!$H$21</f>
        <v>151902</v>
      </c>
      <c r="V143" s="73">
        <f>'[1]12. Prostredie pre život'!$I$21</f>
        <v>1921299</v>
      </c>
      <c r="W143" s="75">
        <f>'[1]12.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'[1]12. Prostredie pre život'!#REF!</f>
        <v>#REF!</v>
      </c>
      <c r="G144" s="74" t="e">
        <f>'[1]12.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'[1]12. Prostredie pre život'!#REF!</f>
        <v>#REF!</v>
      </c>
      <c r="N144" s="73" t="e">
        <f>'[1]12. Prostredie pre život'!#REF!</f>
        <v>#REF!</v>
      </c>
      <c r="O144" s="75" t="e">
        <f>'[1]12. Prostredie pre život'!#REF!</f>
        <v>#REF!</v>
      </c>
      <c r="P144" s="209">
        <v>2816.2</v>
      </c>
      <c r="Q144" s="212">
        <v>2816.2</v>
      </c>
      <c r="R144" s="212">
        <v>0</v>
      </c>
      <c r="S144" s="213">
        <v>0</v>
      </c>
      <c r="T144" s="76">
        <f t="shared" si="73"/>
        <v>2850</v>
      </c>
      <c r="U144" s="73">
        <f>'[1]12. Prostredie pre život'!$H$39</f>
        <v>2850</v>
      </c>
      <c r="V144" s="73">
        <f>'[1]12. Prostredie pre život'!$I$39</f>
        <v>0</v>
      </c>
      <c r="W144" s="75">
        <f>'[1]12. Prostredie pre život'!$J$39</f>
        <v>0</v>
      </c>
    </row>
    <row r="145" spans="1:23" ht="16.5" x14ac:dyDescent="0.3">
      <c r="B145" s="188" t="s">
        <v>328</v>
      </c>
      <c r="C145" s="184" t="s">
        <v>329</v>
      </c>
      <c r="D145" s="166" t="e">
        <f t="shared" si="70"/>
        <v>#REF!</v>
      </c>
      <c r="E145" s="167">
        <v>3182</v>
      </c>
      <c r="F145" s="167" t="e">
        <f>'[1]12. Prostredie pre život'!#REF!</f>
        <v>#REF!</v>
      </c>
      <c r="G145" s="168" t="e">
        <f>'[1]12. Prostredie pre život'!#REF!</f>
        <v>#REF!</v>
      </c>
      <c r="H145" s="166">
        <f t="shared" si="71"/>
        <v>0</v>
      </c>
      <c r="I145" s="167">
        <v>0</v>
      </c>
      <c r="J145" s="167">
        <v>0</v>
      </c>
      <c r="K145" s="169">
        <v>0</v>
      </c>
      <c r="L145" s="170" t="e">
        <f t="shared" si="72"/>
        <v>#REF!</v>
      </c>
      <c r="M145" s="167" t="e">
        <f>'[1]12. Prostredie pre život'!#REF!</f>
        <v>#REF!</v>
      </c>
      <c r="N145" s="167" t="e">
        <f>'[1]12. Prostredie pre život'!#REF!</f>
        <v>#REF!</v>
      </c>
      <c r="O145" s="169" t="e">
        <f>'[1]12. Prostredie pre život'!#REF!</f>
        <v>#REF!</v>
      </c>
      <c r="P145" s="209">
        <v>0</v>
      </c>
      <c r="Q145" s="210">
        <v>0</v>
      </c>
      <c r="R145" s="210">
        <v>0</v>
      </c>
      <c r="S145" s="211">
        <v>0</v>
      </c>
      <c r="T145" s="170">
        <f t="shared" si="73"/>
        <v>1825</v>
      </c>
      <c r="U145" s="167">
        <f>'[1]12. Prostredie pre život'!$H$45</f>
        <v>1825</v>
      </c>
      <c r="V145" s="167">
        <f>'[1]12. Prostredie pre život'!$I$45</f>
        <v>0</v>
      </c>
      <c r="W145" s="169">
        <f>'[1]12. Prostredie pre život'!$J$45</f>
        <v>0</v>
      </c>
    </row>
    <row r="146" spans="1:23" ht="16.5" x14ac:dyDescent="0.3">
      <c r="A146" s="85"/>
      <c r="B146" s="201" t="s">
        <v>330</v>
      </c>
      <c r="C146" s="184" t="s">
        <v>331</v>
      </c>
      <c r="D146" s="166" t="e">
        <f t="shared" si="70"/>
        <v>#REF!</v>
      </c>
      <c r="E146" s="167">
        <v>3711</v>
      </c>
      <c r="F146" s="167" t="e">
        <f>'[1]12. Prostredie pre život'!#REF!</f>
        <v>#REF!</v>
      </c>
      <c r="G146" s="168" t="e">
        <f>'[1]12. Prostredie pre život'!#REF!</f>
        <v>#REF!</v>
      </c>
      <c r="H146" s="166">
        <f t="shared" si="71"/>
        <v>1180</v>
      </c>
      <c r="I146" s="167">
        <v>1180</v>
      </c>
      <c r="J146" s="167">
        <v>0</v>
      </c>
      <c r="K146" s="169">
        <v>0</v>
      </c>
      <c r="L146" s="170" t="e">
        <f t="shared" si="72"/>
        <v>#REF!</v>
      </c>
      <c r="M146" s="167" t="e">
        <f>'[1]12. Prostredie pre život'!#REF!</f>
        <v>#REF!</v>
      </c>
      <c r="N146" s="167" t="e">
        <f>'[1]12. Prostredie pre život'!#REF!</f>
        <v>#REF!</v>
      </c>
      <c r="O146" s="169" t="e">
        <f>'[1]12. Prostredie pre život'!#REF!</f>
        <v>#REF!</v>
      </c>
      <c r="P146" s="209">
        <v>4522.07</v>
      </c>
      <c r="Q146" s="210">
        <v>4522.07</v>
      </c>
      <c r="R146" s="210">
        <v>0</v>
      </c>
      <c r="S146" s="211">
        <v>0</v>
      </c>
      <c r="T146" s="170">
        <f t="shared" si="73"/>
        <v>13840</v>
      </c>
      <c r="U146" s="167">
        <f>'[1]12. Prostredie pre život'!$H$48</f>
        <v>6840</v>
      </c>
      <c r="V146" s="167">
        <f>'[1]12. Prostredie pre život'!$I$48</f>
        <v>7000</v>
      </c>
      <c r="W146" s="169">
        <f>'[1]12. Prostredie pre život'!$J$48</f>
        <v>0</v>
      </c>
    </row>
    <row r="147" spans="1:23" ht="16.5" x14ac:dyDescent="0.3">
      <c r="A147" s="85"/>
      <c r="B147" s="201" t="s">
        <v>332</v>
      </c>
      <c r="C147" s="184" t="s">
        <v>333</v>
      </c>
      <c r="D147" s="166" t="e">
        <f t="shared" si="70"/>
        <v>#REF!</v>
      </c>
      <c r="E147" s="167">
        <v>164</v>
      </c>
      <c r="F147" s="167" t="e">
        <f>'[1]12. Prostredie pre život'!#REF!</f>
        <v>#REF!</v>
      </c>
      <c r="G147" s="168" t="e">
        <f>'[1]12. Prostredie pre život'!#REF!</f>
        <v>#REF!</v>
      </c>
      <c r="H147" s="166">
        <f t="shared" si="71"/>
        <v>248</v>
      </c>
      <c r="I147" s="167">
        <v>248</v>
      </c>
      <c r="J147" s="167">
        <v>0</v>
      </c>
      <c r="K147" s="169">
        <v>0</v>
      </c>
      <c r="L147" s="170" t="e">
        <f t="shared" si="72"/>
        <v>#REF!</v>
      </c>
      <c r="M147" s="167" t="e">
        <f>'[1]12. Prostredie pre život'!#REF!</f>
        <v>#REF!</v>
      </c>
      <c r="N147" s="167" t="e">
        <f>'[1]12. Prostredie pre život'!#REF!</f>
        <v>#REF!</v>
      </c>
      <c r="O147" s="169" t="e">
        <f>'[1]12. Prostredie pre život'!#REF!</f>
        <v>#REF!</v>
      </c>
      <c r="P147" s="209">
        <v>77.87</v>
      </c>
      <c r="Q147" s="210">
        <v>77.87</v>
      </c>
      <c r="R147" s="210">
        <v>0</v>
      </c>
      <c r="S147" s="211">
        <v>0</v>
      </c>
      <c r="T147" s="170">
        <f t="shared" si="73"/>
        <v>75</v>
      </c>
      <c r="U147" s="167">
        <f>'[1]12. Prostredie pre život'!$H$60</f>
        <v>75</v>
      </c>
      <c r="V147" s="167">
        <f>'[1]12. Prostredie pre život'!$I$60</f>
        <v>0</v>
      </c>
      <c r="W147" s="169">
        <f>'[1]12. Prostredie pre život'!$J$60</f>
        <v>0</v>
      </c>
    </row>
    <row r="148" spans="1:23" ht="16.5" x14ac:dyDescent="0.3">
      <c r="A148" s="85"/>
      <c r="B148" s="201" t="s">
        <v>334</v>
      </c>
      <c r="C148" s="184" t="s">
        <v>335</v>
      </c>
      <c r="D148" s="166" t="e">
        <f t="shared" si="70"/>
        <v>#REF!</v>
      </c>
      <c r="E148" s="167">
        <v>20655</v>
      </c>
      <c r="F148" s="167" t="e">
        <f>'[1]12. Prostredie pre život'!#REF!</f>
        <v>#REF!</v>
      </c>
      <c r="G148" s="168" t="e">
        <f>'[1]12. Prostredie pre život'!#REF!</f>
        <v>#REF!</v>
      </c>
      <c r="H148" s="166">
        <f t="shared" si="71"/>
        <v>15798</v>
      </c>
      <c r="I148" s="167">
        <v>15798</v>
      </c>
      <c r="J148" s="167">
        <v>0</v>
      </c>
      <c r="K148" s="169">
        <v>0</v>
      </c>
      <c r="L148" s="170" t="e">
        <f t="shared" si="72"/>
        <v>#REF!</v>
      </c>
      <c r="M148" s="167" t="e">
        <f>'[1]12. Prostredie pre život'!#REF!</f>
        <v>#REF!</v>
      </c>
      <c r="N148" s="167" t="e">
        <f>'[1]12. Prostredie pre život'!#REF!</f>
        <v>#REF!</v>
      </c>
      <c r="O148" s="169" t="e">
        <f>'[1]12. Prostredie pre život'!#REF!</f>
        <v>#REF!</v>
      </c>
      <c r="P148" s="209">
        <v>15647.47</v>
      </c>
      <c r="Q148" s="210">
        <v>15647.47</v>
      </c>
      <c r="R148" s="210">
        <v>0</v>
      </c>
      <c r="S148" s="211">
        <v>0</v>
      </c>
      <c r="T148" s="170">
        <f t="shared" si="73"/>
        <v>19460</v>
      </c>
      <c r="U148" s="167">
        <f>'[1]12. Prostredie pre život'!$H$62</f>
        <v>19460</v>
      </c>
      <c r="V148" s="167">
        <f>'[1]12. Prostredie pre život'!$I$62</f>
        <v>0</v>
      </c>
      <c r="W148" s="169">
        <f>'[1]12. Prostredie pre život'!$J$62</f>
        <v>0</v>
      </c>
    </row>
    <row r="149" spans="1:23" ht="16.5" x14ac:dyDescent="0.3">
      <c r="A149" s="85"/>
      <c r="B149" s="202" t="s">
        <v>336</v>
      </c>
      <c r="C149" s="203" t="s">
        <v>337</v>
      </c>
      <c r="D149" s="181" t="e">
        <f t="shared" si="70"/>
        <v>#REF!</v>
      </c>
      <c r="E149" s="176">
        <v>11753.49</v>
      </c>
      <c r="F149" s="176">
        <v>0</v>
      </c>
      <c r="G149" s="204" t="e">
        <f>'[1]12. Prostredie pre život'!#REF!</f>
        <v>#REF!</v>
      </c>
      <c r="H149" s="166">
        <f t="shared" si="71"/>
        <v>10452.49</v>
      </c>
      <c r="I149" s="167">
        <v>10452.49</v>
      </c>
      <c r="J149" s="167">
        <v>0</v>
      </c>
      <c r="K149" s="169">
        <v>0</v>
      </c>
      <c r="L149" s="178" t="e">
        <f t="shared" si="72"/>
        <v>#REF!</v>
      </c>
      <c r="M149" s="176" t="e">
        <f>'[1]12. Prostredie pre život'!#REF!</f>
        <v>#REF!</v>
      </c>
      <c r="N149" s="176" t="e">
        <f>'[1]12. Prostredie pre život'!#REF!</f>
        <v>#REF!</v>
      </c>
      <c r="O149" s="177" t="e">
        <f>'[1]12. Prostredie pre život'!#REF!</f>
        <v>#REF!</v>
      </c>
      <c r="P149" s="214">
        <v>12844.74</v>
      </c>
      <c r="Q149" s="215">
        <v>12844.74</v>
      </c>
      <c r="R149" s="215">
        <v>0</v>
      </c>
      <c r="S149" s="216">
        <v>0</v>
      </c>
      <c r="T149" s="178">
        <f t="shared" si="73"/>
        <v>37430</v>
      </c>
      <c r="U149" s="176">
        <f>'[1]12. Prostredie pre život'!$H$69</f>
        <v>28950</v>
      </c>
      <c r="V149" s="176">
        <f>'[1]12. Prostredie pre život'!$I$69</f>
        <v>8480</v>
      </c>
      <c r="W149" s="177">
        <f>'[1]12. Prostredie pre život'!$J$69</f>
        <v>0</v>
      </c>
    </row>
    <row r="150" spans="1:23" ht="16.5" thickBot="1" x14ac:dyDescent="0.3">
      <c r="A150" s="85"/>
      <c r="B150" s="205" t="s">
        <v>338</v>
      </c>
      <c r="C150" s="180" t="s">
        <v>339</v>
      </c>
      <c r="D150" s="173" t="e">
        <f t="shared" si="70"/>
        <v>#REF!</v>
      </c>
      <c r="E150" s="174">
        <v>4000</v>
      </c>
      <c r="F150" s="174" t="e">
        <f>'[1]12. Prostredie pre život'!#REF!</f>
        <v>#REF!</v>
      </c>
      <c r="G150" s="175" t="e">
        <f>'[1]12. Prostredie pre život'!#REF!</f>
        <v>#REF!</v>
      </c>
      <c r="H150" s="181">
        <f t="shared" si="71"/>
        <v>0</v>
      </c>
      <c r="I150" s="176">
        <v>0</v>
      </c>
      <c r="J150" s="176">
        <v>0</v>
      </c>
      <c r="K150" s="177">
        <v>0</v>
      </c>
      <c r="L150" s="182" t="e">
        <f t="shared" si="72"/>
        <v>#REF!</v>
      </c>
      <c r="M150" s="174" t="e">
        <f>'[1]12. Prostredie pre život'!#REF!</f>
        <v>#REF!</v>
      </c>
      <c r="N150" s="174" t="e">
        <f>'[1]12. Prostredie pre život'!#REF!</f>
        <v>#REF!</v>
      </c>
      <c r="O150" s="183" t="e">
        <f>'[1]12. Prostredie pre život'!#REF!</f>
        <v>#REF!</v>
      </c>
      <c r="P150" s="219">
        <v>0</v>
      </c>
      <c r="Q150" s="220">
        <v>0</v>
      </c>
      <c r="R150" s="220">
        <v>0</v>
      </c>
      <c r="S150" s="221">
        <v>0</v>
      </c>
      <c r="T150" s="182">
        <f t="shared" si="73"/>
        <v>0</v>
      </c>
      <c r="U150" s="174">
        <f>'[1]12. Prostredie pre život'!$H$98</f>
        <v>0</v>
      </c>
      <c r="V150" s="174">
        <f>'[1]12. Prostredie pre život'!$I$98</f>
        <v>0</v>
      </c>
      <c r="W150" s="183">
        <f>'[1]12. Prostredie pre život'!$J$98</f>
        <v>0</v>
      </c>
    </row>
    <row r="151" spans="1:23" s="63" customFormat="1" ht="14.25" x14ac:dyDescent="0.2">
      <c r="A151" s="93"/>
      <c r="B151" s="154" t="s">
        <v>340</v>
      </c>
      <c r="C151" s="155" t="s">
        <v>341</v>
      </c>
      <c r="D151" s="144" t="e">
        <f t="shared" ref="D151:W151" si="74">D152+D156+D161+D165+D169+D170+D171+D173</f>
        <v>#REF!</v>
      </c>
      <c r="E151" s="145">
        <f t="shared" si="74"/>
        <v>478345</v>
      </c>
      <c r="F151" s="145" t="e">
        <f t="shared" si="74"/>
        <v>#REF!</v>
      </c>
      <c r="G151" s="146" t="e">
        <f t="shared" si="74"/>
        <v>#REF!</v>
      </c>
      <c r="H151" s="144" t="e">
        <f t="shared" si="74"/>
        <v>#REF!</v>
      </c>
      <c r="I151" s="145" t="e">
        <f t="shared" si="74"/>
        <v>#REF!</v>
      </c>
      <c r="J151" s="145">
        <f t="shared" si="74"/>
        <v>0</v>
      </c>
      <c r="K151" s="147">
        <f t="shared" si="74"/>
        <v>0</v>
      </c>
      <c r="L151" s="148" t="e">
        <f t="shared" si="74"/>
        <v>#REF!</v>
      </c>
      <c r="M151" s="145" t="e">
        <f t="shared" si="74"/>
        <v>#REF!</v>
      </c>
      <c r="N151" s="145" t="e">
        <f t="shared" si="74"/>
        <v>#REF!</v>
      </c>
      <c r="O151" s="147" t="e">
        <f t="shared" si="74"/>
        <v>#REF!</v>
      </c>
      <c r="P151" s="217">
        <v>568946.19999999995</v>
      </c>
      <c r="Q151" s="218">
        <v>554686.36</v>
      </c>
      <c r="R151" s="218">
        <v>14259.84</v>
      </c>
      <c r="S151" s="222">
        <v>0</v>
      </c>
      <c r="T151" s="148" t="e">
        <f t="shared" si="74"/>
        <v>#REF!</v>
      </c>
      <c r="U151" s="145">
        <f t="shared" si="74"/>
        <v>27768</v>
      </c>
      <c r="V151" s="145" t="e">
        <f t="shared" si="74"/>
        <v>#REF!</v>
      </c>
      <c r="W151" s="147" t="e">
        <f t="shared" si="74"/>
        <v>#REF!</v>
      </c>
    </row>
    <row r="152" spans="1:23" ht="15.75" x14ac:dyDescent="0.25">
      <c r="A152" s="85"/>
      <c r="B152" s="188" t="s">
        <v>342</v>
      </c>
      <c r="C152" s="179" t="s">
        <v>343</v>
      </c>
      <c r="D152" s="166" t="e">
        <f t="shared" ref="D152:W152" si="75">SUM(D153:D155)</f>
        <v>#REF!</v>
      </c>
      <c r="E152" s="167">
        <f t="shared" si="75"/>
        <v>16490</v>
      </c>
      <c r="F152" s="167" t="e">
        <f t="shared" si="75"/>
        <v>#REF!</v>
      </c>
      <c r="G152" s="168" t="e">
        <f t="shared" si="75"/>
        <v>#REF!</v>
      </c>
      <c r="H152" s="166">
        <f t="shared" si="75"/>
        <v>21830</v>
      </c>
      <c r="I152" s="167">
        <f t="shared" si="75"/>
        <v>21830</v>
      </c>
      <c r="J152" s="167">
        <f t="shared" si="75"/>
        <v>0</v>
      </c>
      <c r="K152" s="169">
        <f t="shared" si="75"/>
        <v>0</v>
      </c>
      <c r="L152" s="170" t="e">
        <f t="shared" si="75"/>
        <v>#REF!</v>
      </c>
      <c r="M152" s="167" t="e">
        <f t="shared" si="75"/>
        <v>#REF!</v>
      </c>
      <c r="N152" s="167" t="e">
        <f t="shared" si="75"/>
        <v>#REF!</v>
      </c>
      <c r="O152" s="169" t="e">
        <f t="shared" si="75"/>
        <v>#REF!</v>
      </c>
      <c r="P152" s="209">
        <v>34492.82</v>
      </c>
      <c r="Q152" s="210">
        <v>34492.82</v>
      </c>
      <c r="R152" s="210">
        <v>0</v>
      </c>
      <c r="S152" s="211">
        <v>0</v>
      </c>
      <c r="T152" s="170" t="e">
        <f t="shared" si="75"/>
        <v>#REF!</v>
      </c>
      <c r="U152" s="167">
        <f t="shared" si="75"/>
        <v>2000</v>
      </c>
      <c r="V152" s="167" t="e">
        <f t="shared" si="75"/>
        <v>#REF!</v>
      </c>
      <c r="W152" s="169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'[1]13. Sociálna starostlivosť'!#REF!</f>
        <v>#REF!</v>
      </c>
      <c r="G153" s="74" t="e">
        <f>'[1]13.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'[1]13. Sociálna starostlivosť'!#REF!</f>
        <v>#REF!</v>
      </c>
      <c r="O153" s="75" t="e">
        <f>'[1]13. Sociálna starostlivosť'!#REF!</f>
        <v>#REF!</v>
      </c>
      <c r="P153" s="209">
        <v>15210</v>
      </c>
      <c r="Q153" s="212">
        <v>15210</v>
      </c>
      <c r="R153" s="212">
        <v>0</v>
      </c>
      <c r="S153" s="213">
        <v>0</v>
      </c>
      <c r="T153" s="76" t="e">
        <f>SUM(U153:W153)</f>
        <v>#REF!</v>
      </c>
      <c r="U153" s="73">
        <f>'[1]13. Sociálna starostlivosť'!$H$5</f>
        <v>0</v>
      </c>
      <c r="V153" s="73">
        <f>'[1]13. Sociálna starostlivosť'!$I$5</f>
        <v>0</v>
      </c>
      <c r="W153" s="75" t="e">
        <f>'[1]13.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'[1]13. Sociálna starostlivosť'!#REF!</f>
        <v>#REF!</v>
      </c>
      <c r="G154" s="74" t="e">
        <f>'[1]13.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'[1]13. Sociálna starostlivosť'!#REF!</f>
        <v>#REF!</v>
      </c>
      <c r="O154" s="75" t="e">
        <f>'[1]13. Sociálna starostlivosť'!#REF!</f>
        <v>#REF!</v>
      </c>
      <c r="P154" s="209">
        <v>18000</v>
      </c>
      <c r="Q154" s="212">
        <v>18000</v>
      </c>
      <c r="R154" s="212">
        <v>0</v>
      </c>
      <c r="S154" s="213">
        <v>0</v>
      </c>
      <c r="T154" s="76" t="e">
        <f>SUM(U154:W154)</f>
        <v>#REF!</v>
      </c>
      <c r="U154" s="73">
        <f>'[1]13. Sociálna starostlivosť'!$H$7</f>
        <v>0</v>
      </c>
      <c r="V154" s="73" t="e">
        <f>'[1]13. Sociálna starostlivosť'!$I$7</f>
        <v>#REF!</v>
      </c>
      <c r="W154" s="75" t="e">
        <f>'[1]13.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'[1]13. Sociálna starostlivosť'!#REF!</f>
        <v>#REF!</v>
      </c>
      <c r="G155" s="74" t="e">
        <f>'[1]13.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'[1]13. Sociálna starostlivosť'!#REF!</f>
        <v>#REF!</v>
      </c>
      <c r="N155" s="73" t="e">
        <f>'[1]13. Sociálna starostlivosť'!#REF!</f>
        <v>#REF!</v>
      </c>
      <c r="O155" s="75" t="e">
        <f>'[1]13. Sociálna starostlivosť'!#REF!</f>
        <v>#REF!</v>
      </c>
      <c r="P155" s="209">
        <v>1282.82</v>
      </c>
      <c r="Q155" s="212">
        <v>1282.82</v>
      </c>
      <c r="R155" s="212">
        <v>0</v>
      </c>
      <c r="S155" s="213">
        <v>0</v>
      </c>
      <c r="T155" s="76">
        <f>SUM(U155:W155)</f>
        <v>2000</v>
      </c>
      <c r="U155" s="73">
        <f>'[1]13. Sociálna starostlivosť'!$H$8</f>
        <v>2000</v>
      </c>
      <c r="V155" s="73">
        <f>'[1]13. Sociálna starostlivosť'!$I$8</f>
        <v>0</v>
      </c>
      <c r="W155" s="75">
        <f>'[1]13. Sociálna starostlivosť'!$J$8</f>
        <v>0</v>
      </c>
    </row>
    <row r="156" spans="1:23" ht="15.75" x14ac:dyDescent="0.25">
      <c r="A156" s="93"/>
      <c r="B156" s="188" t="s">
        <v>347</v>
      </c>
      <c r="C156" s="179" t="s">
        <v>348</v>
      </c>
      <c r="D156" s="166" t="e">
        <f t="shared" ref="D156:W156" si="76">SUM(D157:D160)</f>
        <v>#REF!</v>
      </c>
      <c r="E156" s="167">
        <f t="shared" si="76"/>
        <v>174640</v>
      </c>
      <c r="F156" s="167" t="e">
        <f t="shared" si="76"/>
        <v>#REF!</v>
      </c>
      <c r="G156" s="168" t="e">
        <f t="shared" si="76"/>
        <v>#REF!</v>
      </c>
      <c r="H156" s="166">
        <f t="shared" si="76"/>
        <v>284247</v>
      </c>
      <c r="I156" s="167">
        <f t="shared" si="76"/>
        <v>284247</v>
      </c>
      <c r="J156" s="167">
        <f t="shared" si="76"/>
        <v>0</v>
      </c>
      <c r="K156" s="169">
        <f t="shared" si="76"/>
        <v>0</v>
      </c>
      <c r="L156" s="170" t="e">
        <f t="shared" si="76"/>
        <v>#REF!</v>
      </c>
      <c r="M156" s="167" t="e">
        <f t="shared" si="76"/>
        <v>#REF!</v>
      </c>
      <c r="N156" s="167" t="e">
        <f t="shared" si="76"/>
        <v>#REF!</v>
      </c>
      <c r="O156" s="169" t="e">
        <f t="shared" si="76"/>
        <v>#REF!</v>
      </c>
      <c r="P156" s="209">
        <v>326578.67</v>
      </c>
      <c r="Q156" s="210">
        <v>315061.67</v>
      </c>
      <c r="R156" s="210">
        <v>11517</v>
      </c>
      <c r="S156" s="211">
        <v>0</v>
      </c>
      <c r="T156" s="170" t="e">
        <f t="shared" si="76"/>
        <v>#REF!</v>
      </c>
      <c r="U156" s="167">
        <f t="shared" si="76"/>
        <v>7850</v>
      </c>
      <c r="V156" s="167" t="e">
        <f t="shared" si="76"/>
        <v>#REF!</v>
      </c>
      <c r="W156" s="169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'[1]13. Sociálna starostlivosť'!#REF!</f>
        <v>#REF!</v>
      </c>
      <c r="G157" s="74" t="e">
        <f>'[1]13.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'[1]13. Sociálna starostlivosť'!#REF!</f>
        <v>#REF!</v>
      </c>
      <c r="O157" s="75" t="e">
        <f>'[1]13. Sociálna starostlivosť'!#REF!</f>
        <v>#REF!</v>
      </c>
      <c r="P157" s="209">
        <v>237717</v>
      </c>
      <c r="Q157" s="212">
        <v>226200</v>
      </c>
      <c r="R157" s="212">
        <v>11517</v>
      </c>
      <c r="S157" s="213">
        <v>0</v>
      </c>
      <c r="T157" s="76">
        <f>SUM(U157:W157)</f>
        <v>155</v>
      </c>
      <c r="U157" s="73">
        <f>'[1]13. Sociálna starostlivosť'!$H$11</f>
        <v>155</v>
      </c>
      <c r="V157" s="73">
        <f>'[1]13. Sociálna starostlivosť'!$I$11</f>
        <v>0</v>
      </c>
      <c r="W157" s="75">
        <f>'[1]13.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'[1]13. Sociálna starostlivosť'!#REF!</f>
        <v>#REF!</v>
      </c>
      <c r="G158" s="74" t="e">
        <f>'[1]13.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'[1]13. Sociálna starostlivosť'!#REF!</f>
        <v>#REF!</v>
      </c>
      <c r="O158" s="75" t="e">
        <f>'[1]13. Sociálna starostlivosť'!#REF!</f>
        <v>#REF!</v>
      </c>
      <c r="P158" s="209">
        <v>52150</v>
      </c>
      <c r="Q158" s="212">
        <v>52150</v>
      </c>
      <c r="R158" s="212">
        <v>0</v>
      </c>
      <c r="S158" s="213">
        <v>0</v>
      </c>
      <c r="T158" s="76" t="e">
        <f>SUM(U158:W158)</f>
        <v>#REF!</v>
      </c>
      <c r="U158" s="73">
        <f>'[1]13. Sociálna starostlivosť'!$H$17</f>
        <v>0</v>
      </c>
      <c r="V158" s="73" t="e">
        <f>'[1]13. Sociálna starostlivosť'!$I$17</f>
        <v>#REF!</v>
      </c>
      <c r="W158" s="75" t="e">
        <f>'[1]13.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'[1]13. Sociálna starostlivosť'!#REF!</f>
        <v>#REF!</v>
      </c>
      <c r="G159" s="74" t="e">
        <f>'[1]13.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'[1]13. Sociálna starostlivosť'!#REF!</f>
        <v>#REF!</v>
      </c>
      <c r="N159" s="73" t="e">
        <f>'[1]13. Sociálna starostlivosť'!#REF!</f>
        <v>#REF!</v>
      </c>
      <c r="O159" s="75" t="e">
        <f>'[1]13. Sociálna starostlivosť'!#REF!</f>
        <v>#REF!</v>
      </c>
      <c r="P159" s="209">
        <v>10011.67</v>
      </c>
      <c r="Q159" s="212">
        <v>10011.67</v>
      </c>
      <c r="R159" s="212">
        <v>0</v>
      </c>
      <c r="S159" s="213">
        <v>0</v>
      </c>
      <c r="T159" s="76">
        <f>SUM(U159:W159)</f>
        <v>7695</v>
      </c>
      <c r="U159" s="73">
        <f>'[1]13. Sociálna starostlivosť'!$H$18</f>
        <v>7695</v>
      </c>
      <c r="V159" s="73">
        <f>'[1]13. Sociálna starostlivosť'!$I$18</f>
        <v>0</v>
      </c>
      <c r="W159" s="75">
        <f>'[1]13.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'[1]13. Sociálna starostlivosť'!#REF!</f>
        <v>#REF!</v>
      </c>
      <c r="G160" s="74" t="e">
        <f>'[1]13.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'[1]13. Sociálna starostlivosť'!#REF!</f>
        <v>#REF!</v>
      </c>
      <c r="O160" s="75" t="e">
        <f>'[1]13. Sociálna starostlivosť'!#REF!</f>
        <v>#REF!</v>
      </c>
      <c r="P160" s="209">
        <v>26700</v>
      </c>
      <c r="Q160" s="212">
        <v>26700</v>
      </c>
      <c r="R160" s="212">
        <v>0</v>
      </c>
      <c r="S160" s="213">
        <v>0</v>
      </c>
      <c r="T160" s="76" t="e">
        <f>SUM(U160:W160)</f>
        <v>#REF!</v>
      </c>
      <c r="U160" s="73">
        <f>'[1]13. Sociálna starostlivosť'!$H$20</f>
        <v>0</v>
      </c>
      <c r="V160" s="73" t="e">
        <f>'[1]13. Sociálna starostlivosť'!$I$20</f>
        <v>#REF!</v>
      </c>
      <c r="W160" s="75" t="e">
        <f>'[1]13. Sociálna starostlivosť'!$J$20</f>
        <v>#REF!</v>
      </c>
    </row>
    <row r="161" spans="1:23" ht="15.75" x14ac:dyDescent="0.25">
      <c r="A161" s="77"/>
      <c r="B161" s="188" t="s">
        <v>353</v>
      </c>
      <c r="C161" s="179" t="s">
        <v>354</v>
      </c>
      <c r="D161" s="166" t="e">
        <f t="shared" ref="D161:W161" si="77">SUM(D162:D164)</f>
        <v>#REF!</v>
      </c>
      <c r="E161" s="167">
        <f t="shared" si="77"/>
        <v>198930</v>
      </c>
      <c r="F161" s="167" t="e">
        <f t="shared" si="77"/>
        <v>#REF!</v>
      </c>
      <c r="G161" s="168" t="e">
        <f t="shared" si="77"/>
        <v>#REF!</v>
      </c>
      <c r="H161" s="166">
        <f t="shared" si="77"/>
        <v>167500</v>
      </c>
      <c r="I161" s="167">
        <f t="shared" si="77"/>
        <v>167500</v>
      </c>
      <c r="J161" s="167">
        <f t="shared" si="77"/>
        <v>0</v>
      </c>
      <c r="K161" s="169">
        <f t="shared" si="77"/>
        <v>0</v>
      </c>
      <c r="L161" s="170" t="e">
        <f t="shared" si="77"/>
        <v>#REF!</v>
      </c>
      <c r="M161" s="167">
        <f t="shared" si="77"/>
        <v>158480</v>
      </c>
      <c r="N161" s="167" t="e">
        <f t="shared" si="77"/>
        <v>#REF!</v>
      </c>
      <c r="O161" s="169" t="e">
        <f t="shared" si="77"/>
        <v>#REF!</v>
      </c>
      <c r="P161" s="209">
        <v>161222.84</v>
      </c>
      <c r="Q161" s="210">
        <v>158480</v>
      </c>
      <c r="R161" s="210">
        <v>2742.84</v>
      </c>
      <c r="S161" s="211">
        <v>0</v>
      </c>
      <c r="T161" s="170" t="e">
        <f t="shared" si="77"/>
        <v>#REF!</v>
      </c>
      <c r="U161" s="167">
        <f t="shared" si="77"/>
        <v>0</v>
      </c>
      <c r="V161" s="167" t="e">
        <f t="shared" si="77"/>
        <v>#REF!</v>
      </c>
      <c r="W161" s="169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'[1]13. Sociálna starostlivosť'!#REF!</f>
        <v>#REF!</v>
      </c>
      <c r="G162" s="74" t="e">
        <f>'[1]13.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'[1]13. Sociálna starostlivosť'!#REF!</f>
        <v>#REF!</v>
      </c>
      <c r="O162" s="75" t="e">
        <f>'[1]13. Sociálna starostlivosť'!#REF!</f>
        <v>#REF!</v>
      </c>
      <c r="P162" s="209">
        <v>32570</v>
      </c>
      <c r="Q162" s="212">
        <v>32570</v>
      </c>
      <c r="R162" s="212">
        <v>0</v>
      </c>
      <c r="S162" s="213">
        <v>0</v>
      </c>
      <c r="T162" s="76" t="e">
        <f>SUM(U162:W162)</f>
        <v>#REF!</v>
      </c>
      <c r="U162" s="73">
        <f>'[1]13. Sociálna starostlivosť'!$H$22</f>
        <v>0</v>
      </c>
      <c r="V162" s="73" t="e">
        <f>'[1]13. Sociálna starostlivosť'!$I$22</f>
        <v>#REF!</v>
      </c>
      <c r="W162" s="75" t="e">
        <f>'[1]13.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'[1]13. Sociálna starostlivosť'!#REF!</f>
        <v>#REF!</v>
      </c>
      <c r="G163" s="74" t="e">
        <f>'[1]13.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'[1]13. Sociálna starostlivosť'!#REF!</f>
        <v>#REF!</v>
      </c>
      <c r="O163" s="75" t="e">
        <f>'[1]13. Sociálna starostlivosť'!#REF!</f>
        <v>#REF!</v>
      </c>
      <c r="P163" s="209">
        <v>40310</v>
      </c>
      <c r="Q163" s="212">
        <v>40310</v>
      </c>
      <c r="R163" s="212">
        <v>0</v>
      </c>
      <c r="S163" s="213">
        <v>0</v>
      </c>
      <c r="T163" s="76" t="e">
        <f>SUM(U163:W163)</f>
        <v>#REF!</v>
      </c>
      <c r="U163" s="73">
        <f>'[1]13. Sociálna starostlivosť'!$H$24</f>
        <v>0</v>
      </c>
      <c r="V163" s="73" t="e">
        <f>'[1]13. Sociálna starostlivosť'!$I$24</f>
        <v>#REF!</v>
      </c>
      <c r="W163" s="75" t="e">
        <f>'[1]13.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'[1]13.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'[1]13. Sociálna starostlivosť'!#REF!</f>
        <v>#REF!</v>
      </c>
      <c r="P164" s="209">
        <v>88342.84</v>
      </c>
      <c r="Q164" s="212">
        <v>85600</v>
      </c>
      <c r="R164" s="212">
        <v>2742.84</v>
      </c>
      <c r="S164" s="213">
        <v>0</v>
      </c>
      <c r="T164" s="76">
        <f>SUM(U164:W164)</f>
        <v>2032610</v>
      </c>
      <c r="U164" s="73">
        <f>'[1]13. Sociálna starostlivosť'!$H$25</f>
        <v>0</v>
      </c>
      <c r="V164" s="73">
        <f>'[1]13. Sociálna starostlivosť'!$I$25</f>
        <v>2032610</v>
      </c>
      <c r="W164" s="75">
        <f>'[1]13. Sociálna starostlivosť'!$J$25</f>
        <v>0</v>
      </c>
    </row>
    <row r="165" spans="1:23" ht="15.75" x14ac:dyDescent="0.25">
      <c r="B165" s="188" t="s">
        <v>358</v>
      </c>
      <c r="C165" s="179" t="s">
        <v>359</v>
      </c>
      <c r="D165" s="166" t="e">
        <f t="shared" ref="D165:W165" si="78">SUM(D166:D168)</f>
        <v>#REF!</v>
      </c>
      <c r="E165" s="167">
        <f t="shared" si="78"/>
        <v>34760</v>
      </c>
      <c r="F165" s="167" t="e">
        <f t="shared" si="78"/>
        <v>#REF!</v>
      </c>
      <c r="G165" s="168" t="e">
        <f t="shared" si="78"/>
        <v>#REF!</v>
      </c>
      <c r="H165" s="166">
        <f t="shared" si="78"/>
        <v>28926</v>
      </c>
      <c r="I165" s="167">
        <f t="shared" si="78"/>
        <v>28926</v>
      </c>
      <c r="J165" s="167">
        <f t="shared" si="78"/>
        <v>0</v>
      </c>
      <c r="K165" s="169">
        <f t="shared" si="78"/>
        <v>0</v>
      </c>
      <c r="L165" s="170" t="e">
        <f t="shared" si="78"/>
        <v>#REF!</v>
      </c>
      <c r="M165" s="167" t="e">
        <f t="shared" si="78"/>
        <v>#REF!</v>
      </c>
      <c r="N165" s="167" t="e">
        <f t="shared" si="78"/>
        <v>#REF!</v>
      </c>
      <c r="O165" s="169" t="e">
        <f t="shared" si="78"/>
        <v>#REF!</v>
      </c>
      <c r="P165" s="209">
        <v>25010</v>
      </c>
      <c r="Q165" s="210">
        <v>25010</v>
      </c>
      <c r="R165" s="210">
        <v>0</v>
      </c>
      <c r="S165" s="211">
        <v>0</v>
      </c>
      <c r="T165" s="170" t="e">
        <f t="shared" si="78"/>
        <v>#REF!</v>
      </c>
      <c r="U165" s="167">
        <f t="shared" si="78"/>
        <v>0</v>
      </c>
      <c r="V165" s="167" t="e">
        <f t="shared" si="78"/>
        <v>#REF!</v>
      </c>
      <c r="W165" s="169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'[1]13.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'[1]13. Sociálna starostlivosť'!#REF!</f>
        <v>#REF!</v>
      </c>
      <c r="O166" s="75" t="e">
        <f>'[1]13. Sociálna starostlivosť'!#REF!</f>
        <v>#REF!</v>
      </c>
      <c r="P166" s="209">
        <v>18020</v>
      </c>
      <c r="Q166" s="212">
        <v>18020</v>
      </c>
      <c r="R166" s="212">
        <v>0</v>
      </c>
      <c r="S166" s="213">
        <v>0</v>
      </c>
      <c r="T166" s="76">
        <f>SUM(U166:W166)</f>
        <v>0</v>
      </c>
      <c r="U166" s="73">
        <f>'[1]13. Sociálna starostlivosť'!$H$38</f>
        <v>0</v>
      </c>
      <c r="V166" s="73">
        <f>'[1]13. Sociálna starostlivosť'!$I$38</f>
        <v>0</v>
      </c>
      <c r="W166" s="75">
        <f>'[1]13.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'[1]13. Sociálna starostlivosť'!#REF!</f>
        <v>#REF!</v>
      </c>
      <c r="G167" s="74" t="e">
        <f>'[1]13.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'[1]13. Sociálna starostlivosť'!#REF!</f>
        <v>#REF!</v>
      </c>
      <c r="N167" s="73" t="e">
        <f>'[1]13. Sociálna starostlivosť'!#REF!</f>
        <v>#REF!</v>
      </c>
      <c r="O167" s="75" t="e">
        <f>'[1]13. Sociálna starostlivosť'!#REF!</f>
        <v>#REF!</v>
      </c>
      <c r="P167" s="209">
        <v>0</v>
      </c>
      <c r="Q167" s="212">
        <v>0</v>
      </c>
      <c r="R167" s="212">
        <v>0</v>
      </c>
      <c r="S167" s="213">
        <v>0</v>
      </c>
      <c r="T167" s="76">
        <f>SUM(U167:W167)</f>
        <v>0</v>
      </c>
      <c r="U167" s="73">
        <f>'[1]13. Sociálna starostlivosť'!$H$41</f>
        <v>0</v>
      </c>
      <c r="V167" s="73">
        <f>'[1]13. Sociálna starostlivosť'!$I$41</f>
        <v>0</v>
      </c>
      <c r="W167" s="75">
        <f>'[1]13.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'[1]13. Sociálna starostlivosť'!#REF!</f>
        <v>#REF!</v>
      </c>
      <c r="G168" s="74" t="e">
        <f>'[1]13.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'[1]13. Sociálna starostlivosť'!#REF!</f>
        <v>#REF!</v>
      </c>
      <c r="O168" s="75" t="e">
        <f>'[1]13. Sociálna starostlivosť'!#REF!</f>
        <v>#REF!</v>
      </c>
      <c r="P168" s="209">
        <v>6990</v>
      </c>
      <c r="Q168" s="212">
        <v>6990</v>
      </c>
      <c r="R168" s="212">
        <v>0</v>
      </c>
      <c r="S168" s="213">
        <v>0</v>
      </c>
      <c r="T168" s="76" t="e">
        <f>SUM(U168:W168)</f>
        <v>#REF!</v>
      </c>
      <c r="U168" s="73">
        <f>'[1]13. Sociálna starostlivosť'!$H$43</f>
        <v>0</v>
      </c>
      <c r="V168" s="73" t="e">
        <f>'[1]13. Sociálna starostlivosť'!$I$43</f>
        <v>#REF!</v>
      </c>
      <c r="W168" s="75" t="e">
        <f>'[1]13. Sociálna starostlivosť'!$J$43</f>
        <v>#REF!</v>
      </c>
    </row>
    <row r="169" spans="1:23" ht="15.75" x14ac:dyDescent="0.25">
      <c r="B169" s="188" t="s">
        <v>363</v>
      </c>
      <c r="C169" s="179" t="s">
        <v>364</v>
      </c>
      <c r="D169" s="166" t="e">
        <f>SUM(E169:G169)</f>
        <v>#REF!</v>
      </c>
      <c r="E169" s="167">
        <v>5720</v>
      </c>
      <c r="F169" s="167" t="e">
        <f>'[1]13. Sociálna starostlivosť'!#REF!</f>
        <v>#REF!</v>
      </c>
      <c r="G169" s="168" t="e">
        <f>'[1]13. Sociálna starostlivosť'!#REF!</f>
        <v>#REF!</v>
      </c>
      <c r="H169" s="166">
        <f>SUM(I169:K169)</f>
        <v>6280</v>
      </c>
      <c r="I169" s="167">
        <v>6280</v>
      </c>
      <c r="J169" s="167">
        <v>0</v>
      </c>
      <c r="K169" s="169">
        <v>0</v>
      </c>
      <c r="L169" s="170" t="e">
        <f>SUM(M169:O169)</f>
        <v>#REF!</v>
      </c>
      <c r="M169" s="167">
        <v>6250</v>
      </c>
      <c r="N169" s="167" t="e">
        <f>'[1]13. Sociálna starostlivosť'!#REF!</f>
        <v>#REF!</v>
      </c>
      <c r="O169" s="169" t="e">
        <f>'[1]13. Sociálna starostlivosť'!#REF!</f>
        <v>#REF!</v>
      </c>
      <c r="P169" s="209">
        <v>6250</v>
      </c>
      <c r="Q169" s="210">
        <v>6250</v>
      </c>
      <c r="R169" s="210">
        <v>0</v>
      </c>
      <c r="S169" s="211">
        <v>0</v>
      </c>
      <c r="T169" s="170" t="e">
        <f>SUM(U169:W169)</f>
        <v>#REF!</v>
      </c>
      <c r="U169" s="167">
        <f>'[1]13. Sociálna starostlivosť'!$H$44</f>
        <v>0</v>
      </c>
      <c r="V169" s="167" t="e">
        <f>'[1]13. Sociálna starostlivosť'!$I$44</f>
        <v>#REF!</v>
      </c>
      <c r="W169" s="169" t="e">
        <f>'[1]13. Sociálna starostlivosť'!$J$44</f>
        <v>#REF!</v>
      </c>
    </row>
    <row r="170" spans="1:23" ht="16.5" x14ac:dyDescent="0.3">
      <c r="A170" s="85"/>
      <c r="B170" s="188" t="s">
        <v>365</v>
      </c>
      <c r="C170" s="184" t="s">
        <v>366</v>
      </c>
      <c r="D170" s="166" t="e">
        <f>SUM(E170:G170)</f>
        <v>#REF!</v>
      </c>
      <c r="E170" s="167">
        <v>11274</v>
      </c>
      <c r="F170" s="167" t="e">
        <f>'[1]13. Sociálna starostlivosť'!#REF!</f>
        <v>#REF!</v>
      </c>
      <c r="G170" s="168" t="e">
        <f>'[1]13. Sociálna starostlivosť'!#REF!</f>
        <v>#REF!</v>
      </c>
      <c r="H170" s="166">
        <f>SUM(I170:K170)</f>
        <v>10658.49</v>
      </c>
      <c r="I170" s="167">
        <v>10658.49</v>
      </c>
      <c r="J170" s="167">
        <v>0</v>
      </c>
      <c r="K170" s="169">
        <v>0</v>
      </c>
      <c r="L170" s="170" t="e">
        <f>SUM(M170:O170)</f>
        <v>#REF!</v>
      </c>
      <c r="M170" s="167" t="e">
        <f>'[1]13. Sociálna starostlivosť'!#REF!</f>
        <v>#REF!</v>
      </c>
      <c r="N170" s="167" t="e">
        <f>'[1]13. Sociálna starostlivosť'!#REF!</f>
        <v>#REF!</v>
      </c>
      <c r="O170" s="169" t="e">
        <f>'[1]13. Sociálna starostlivosť'!#REF!</f>
        <v>#REF!</v>
      </c>
      <c r="P170" s="209">
        <v>10946.4</v>
      </c>
      <c r="Q170" s="210">
        <v>10946.4</v>
      </c>
      <c r="R170" s="210">
        <v>0</v>
      </c>
      <c r="S170" s="211">
        <v>0</v>
      </c>
      <c r="T170" s="170">
        <f>SUM(U170:W170)</f>
        <v>16468</v>
      </c>
      <c r="U170" s="167">
        <f>'[1]13. Sociálna starostlivosť'!$H$45</f>
        <v>16468</v>
      </c>
      <c r="V170" s="167">
        <f>'[1]13. Sociálna starostlivosť'!$I$45</f>
        <v>0</v>
      </c>
      <c r="W170" s="169">
        <f>'[1]13. Sociálna starostlivosť'!$J$45</f>
        <v>0</v>
      </c>
    </row>
    <row r="171" spans="1:23" ht="15.75" x14ac:dyDescent="0.25">
      <c r="B171" s="188" t="s">
        <v>367</v>
      </c>
      <c r="C171" s="179" t="s">
        <v>368</v>
      </c>
      <c r="D171" s="166" t="e">
        <f>SUM(D172:D172)</f>
        <v>#REF!</v>
      </c>
      <c r="E171" s="167">
        <f>SUM(E172:E172)</f>
        <v>35699</v>
      </c>
      <c r="F171" s="167" t="e">
        <f>SUM(F172:F172)</f>
        <v>#REF!</v>
      </c>
      <c r="G171" s="168" t="e">
        <f t="shared" ref="G171:W171" si="79">SUM(G172)</f>
        <v>#REF!</v>
      </c>
      <c r="H171" s="166">
        <f t="shared" si="79"/>
        <v>11959.49</v>
      </c>
      <c r="I171" s="167">
        <f t="shared" si="79"/>
        <v>11959.49</v>
      </c>
      <c r="J171" s="167">
        <f t="shared" si="79"/>
        <v>0</v>
      </c>
      <c r="K171" s="169">
        <f t="shared" si="79"/>
        <v>0</v>
      </c>
      <c r="L171" s="170" t="e">
        <f t="shared" si="79"/>
        <v>#REF!</v>
      </c>
      <c r="M171" s="167" t="e">
        <f t="shared" si="79"/>
        <v>#REF!</v>
      </c>
      <c r="N171" s="167" t="e">
        <f t="shared" si="79"/>
        <v>#REF!</v>
      </c>
      <c r="O171" s="169" t="e">
        <f t="shared" si="79"/>
        <v>#REF!</v>
      </c>
      <c r="P171" s="209">
        <v>4445.47</v>
      </c>
      <c r="Q171" s="210">
        <v>4445.47</v>
      </c>
      <c r="R171" s="210">
        <v>0</v>
      </c>
      <c r="S171" s="211">
        <v>0</v>
      </c>
      <c r="T171" s="170" t="e">
        <f t="shared" si="79"/>
        <v>#REF!</v>
      </c>
      <c r="U171" s="167">
        <f t="shared" si="79"/>
        <v>150</v>
      </c>
      <c r="V171" s="167" t="e">
        <f t="shared" si="79"/>
        <v>#REF!</v>
      </c>
      <c r="W171" s="169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'[1]13. Sociálna starostlivosť'!#REF!</f>
        <v>#REF!</v>
      </c>
      <c r="G172" s="74" t="e">
        <f>'[1]13.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'[1]13. Sociálna starostlivosť'!#REF!</f>
        <v>#REF!</v>
      </c>
      <c r="N172" s="73" t="e">
        <f>'[1]13. Sociálna starostlivosť'!#REF!</f>
        <v>#REF!</v>
      </c>
      <c r="O172" s="75" t="e">
        <f>'[1]13. Sociálna starostlivosť'!#REF!</f>
        <v>#REF!</v>
      </c>
      <c r="P172" s="209">
        <v>4445.47</v>
      </c>
      <c r="Q172" s="212">
        <v>4445.47</v>
      </c>
      <c r="R172" s="212">
        <v>0</v>
      </c>
      <c r="S172" s="213">
        <v>0</v>
      </c>
      <c r="T172" s="76" t="e">
        <f>SUM(U172:W172)</f>
        <v>#REF!</v>
      </c>
      <c r="U172" s="73">
        <f>'[1]13. Sociálna starostlivosť'!$H$54</f>
        <v>150</v>
      </c>
      <c r="V172" s="73" t="e">
        <f>'[1]13. Sociálna starostlivosť'!$I$54</f>
        <v>#REF!</v>
      </c>
      <c r="W172" s="75" t="e">
        <f>'[1]13. Sociálna starostlivosť'!$J$54</f>
        <v>#REF!</v>
      </c>
    </row>
    <row r="173" spans="1:23" ht="17.25" thickBot="1" x14ac:dyDescent="0.35">
      <c r="A173" s="85"/>
      <c r="B173" s="185" t="s">
        <v>370</v>
      </c>
      <c r="C173" s="186" t="s">
        <v>371</v>
      </c>
      <c r="D173" s="173" t="e">
        <f>SUM(E173:G173)</f>
        <v>#REF!</v>
      </c>
      <c r="E173" s="174">
        <v>832</v>
      </c>
      <c r="F173" s="174" t="e">
        <f>'[1]13. Sociálna starostlivosť'!#REF!</f>
        <v>#REF!</v>
      </c>
      <c r="G173" s="175" t="e">
        <f>'[1]13. Sociálna starostlivosť'!#REF!</f>
        <v>#REF!</v>
      </c>
      <c r="H173" s="173" t="e">
        <f>SUM(I173:K173)</f>
        <v>#REF!</v>
      </c>
      <c r="I173" s="174" t="e">
        <f>'[1]13. Sociálna starostlivosť'!#REF!</f>
        <v>#REF!</v>
      </c>
      <c r="J173" s="174">
        <v>0</v>
      </c>
      <c r="K173" s="183">
        <v>0</v>
      </c>
      <c r="L173" s="182" t="e">
        <f>SUM(M173:O173)</f>
        <v>#REF!</v>
      </c>
      <c r="M173" s="174" t="e">
        <f>'[1]13. Sociálna starostlivosť'!#REF!</f>
        <v>#REF!</v>
      </c>
      <c r="N173" s="174" t="e">
        <f>'[1]13. Sociálna starostlivosť'!#REF!</f>
        <v>#REF!</v>
      </c>
      <c r="O173" s="183" t="e">
        <f>'[1]13. Sociálna starostlivosť'!#REF!</f>
        <v>#REF!</v>
      </c>
      <c r="P173" s="219">
        <v>0</v>
      </c>
      <c r="Q173" s="220">
        <v>0</v>
      </c>
      <c r="R173" s="220">
        <v>0</v>
      </c>
      <c r="S173" s="221">
        <v>0</v>
      </c>
      <c r="T173" s="182" t="e">
        <f>SUM(U173:W173)</f>
        <v>#REF!</v>
      </c>
      <c r="U173" s="174">
        <f>'[1]13. Sociálna starostlivosť'!$H$75</f>
        <v>1300</v>
      </c>
      <c r="V173" s="174" t="e">
        <f>'[1]13. Sociálna starostlivosť'!$I$75</f>
        <v>#REF!</v>
      </c>
      <c r="W173" s="183" t="e">
        <f>'[1]13. Sociálna starostlivosť'!$J$75</f>
        <v>#REF!</v>
      </c>
    </row>
    <row r="174" spans="1:23" s="63" customFormat="1" ht="17.25" thickBot="1" x14ac:dyDescent="0.35">
      <c r="A174" s="93"/>
      <c r="B174" s="156" t="s">
        <v>372</v>
      </c>
      <c r="C174" s="157"/>
      <c r="D174" s="158" t="e">
        <f>SUM(E174:G174)</f>
        <v>#REF!</v>
      </c>
      <c r="E174" s="159">
        <v>303254</v>
      </c>
      <c r="F174" s="159" t="e">
        <f>'[1]14. Bývanie'!#REF!</f>
        <v>#REF!</v>
      </c>
      <c r="G174" s="160">
        <v>112360</v>
      </c>
      <c r="H174" s="161">
        <f>SUM(I174:K174)</f>
        <v>423841</v>
      </c>
      <c r="I174" s="162">
        <v>308731</v>
      </c>
      <c r="J174" s="162">
        <v>0</v>
      </c>
      <c r="K174" s="163">
        <v>115110</v>
      </c>
      <c r="L174" s="158" t="e">
        <f>SUM(M174:O174)</f>
        <v>#REF!</v>
      </c>
      <c r="M174" s="159" t="e">
        <f>'[1]14. Bývanie'!#REF!</f>
        <v>#REF!</v>
      </c>
      <c r="N174" s="159" t="e">
        <f>'[1]14. Bývanie'!#REF!</f>
        <v>#REF!</v>
      </c>
      <c r="O174" s="159" t="e">
        <f>'[1]14. Bývanie'!#REF!</f>
        <v>#REF!</v>
      </c>
      <c r="P174" s="238">
        <v>407863.46</v>
      </c>
      <c r="Q174" s="239">
        <v>289949.36</v>
      </c>
      <c r="R174" s="239">
        <v>0</v>
      </c>
      <c r="S174" s="239">
        <v>117914.1</v>
      </c>
      <c r="T174" s="158">
        <f>SUM(U174:W174)</f>
        <v>450923</v>
      </c>
      <c r="U174" s="159">
        <f>'[1]14. Bývanie'!$H$18</f>
        <v>329843</v>
      </c>
      <c r="V174" s="159">
        <f>'[1]14. Bývanie'!$I$18</f>
        <v>0</v>
      </c>
      <c r="W174" s="159">
        <f>'[1]14. Bývanie'!$J$18</f>
        <v>121080</v>
      </c>
    </row>
    <row r="175" spans="1:23" s="63" customFormat="1" ht="14.25" x14ac:dyDescent="0.2">
      <c r="A175" s="93"/>
      <c r="B175" s="149" t="s">
        <v>373</v>
      </c>
      <c r="C175" s="153"/>
      <c r="D175" s="144" t="e">
        <f t="shared" ref="D175:W175" si="80">SUM(D176:D178)</f>
        <v>#REF!</v>
      </c>
      <c r="E175" s="145" t="e">
        <f t="shared" si="80"/>
        <v>#REF!</v>
      </c>
      <c r="F175" s="145" t="e">
        <f t="shared" si="80"/>
        <v>#REF!</v>
      </c>
      <c r="G175" s="146" t="e">
        <f t="shared" si="80"/>
        <v>#REF!</v>
      </c>
      <c r="H175" s="144" t="e">
        <f t="shared" si="80"/>
        <v>#REF!</v>
      </c>
      <c r="I175" s="145">
        <f t="shared" si="80"/>
        <v>1482459.49</v>
      </c>
      <c r="J175" s="145">
        <f t="shared" si="80"/>
        <v>12620.49</v>
      </c>
      <c r="K175" s="147" t="e">
        <f t="shared" si="80"/>
        <v>#REF!</v>
      </c>
      <c r="L175" s="148" t="e">
        <f t="shared" si="80"/>
        <v>#REF!</v>
      </c>
      <c r="M175" s="145" t="e">
        <f t="shared" si="80"/>
        <v>#REF!</v>
      </c>
      <c r="N175" s="145" t="e">
        <f t="shared" si="80"/>
        <v>#REF!</v>
      </c>
      <c r="O175" s="147" t="e">
        <f t="shared" si="80"/>
        <v>#REF!</v>
      </c>
      <c r="P175" s="217">
        <v>1574450.76</v>
      </c>
      <c r="Q175" s="218">
        <v>1574450.76</v>
      </c>
      <c r="R175" s="218">
        <v>0</v>
      </c>
      <c r="S175" s="222">
        <v>0</v>
      </c>
      <c r="T175" s="148" t="e">
        <f t="shared" si="80"/>
        <v>#REF!</v>
      </c>
      <c r="U175" s="145" t="e">
        <f t="shared" si="80"/>
        <v>#REF!</v>
      </c>
      <c r="V175" s="145" t="e">
        <f t="shared" si="80"/>
        <v>#REF!</v>
      </c>
      <c r="W175" s="147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'[1]15.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'[1]15. Administratíva'!#REF!</f>
        <v>#REF!</v>
      </c>
      <c r="L176" s="76" t="e">
        <f>SUM(M176:O176)</f>
        <v>#REF!</v>
      </c>
      <c r="M176" s="73" t="e">
        <f>'[1]15. Administratíva'!#REF!</f>
        <v>#REF!</v>
      </c>
      <c r="N176" s="73" t="e">
        <f>'[1]15. Administratíva'!#REF!</f>
        <v>#REF!</v>
      </c>
      <c r="O176" s="75" t="e">
        <f>'[1]15. Administratíva'!#REF!</f>
        <v>#REF!</v>
      </c>
      <c r="P176" s="240">
        <v>441956.04</v>
      </c>
      <c r="Q176" s="212">
        <v>441956.04</v>
      </c>
      <c r="R176" s="212">
        <v>0</v>
      </c>
      <c r="S176" s="213">
        <v>0</v>
      </c>
      <c r="T176" s="76" t="e">
        <f>SUM(U176:W176)</f>
        <v>#REF!</v>
      </c>
      <c r="U176" s="73">
        <f>'[1]15. Administratíva'!$H$89</f>
        <v>1343</v>
      </c>
      <c r="V176" s="73" t="e">
        <f>'[1]15. Administratíva'!$I$89</f>
        <v>#REF!</v>
      </c>
      <c r="W176" s="75" t="e">
        <f>'[1]15.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'[1]15. Administratíva'!#REF!</f>
        <v>#REF!</v>
      </c>
      <c r="F177" s="73" t="e">
        <f>'[1]15.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'[1]15. Administratíva'!#REF!</f>
        <v>#REF!</v>
      </c>
      <c r="N177" s="73" t="e">
        <f>'[1]15. Administratíva'!#REF!</f>
        <v>#REF!</v>
      </c>
      <c r="O177" s="75" t="e">
        <f>'[1]15. Administratíva'!#REF!</f>
        <v>#REF!</v>
      </c>
      <c r="P177" s="240">
        <v>0</v>
      </c>
      <c r="Q177" s="212">
        <v>0</v>
      </c>
      <c r="R177" s="212">
        <v>0</v>
      </c>
      <c r="S177" s="213">
        <v>0</v>
      </c>
      <c r="T177" s="76" t="e">
        <f>SUM(U177:W177)</f>
        <v>#REF!</v>
      </c>
      <c r="U177" s="73" t="e">
        <f>'[1]15. Administratíva'!$H$91</f>
        <v>#REF!</v>
      </c>
      <c r="V177" s="73" t="e">
        <f>'[1]15. Administratíva'!$I$91</f>
        <v>#REF!</v>
      </c>
      <c r="W177" s="75" t="e">
        <f>'[1]15.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'[1]15. Administratíva'!#REF!</f>
        <v>#REF!</v>
      </c>
      <c r="G178" s="81" t="e">
        <f>'[1]15.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'[1]15. Administratíva'!#REF!</f>
        <v>#REF!</v>
      </c>
      <c r="O178" s="90" t="e">
        <f>'[1]15. Administratíva'!#REF!</f>
        <v>#REF!</v>
      </c>
      <c r="P178" s="241">
        <v>1132494.72</v>
      </c>
      <c r="Q178" s="227">
        <v>1132494.72</v>
      </c>
      <c r="R178" s="227">
        <v>0</v>
      </c>
      <c r="S178" s="228">
        <v>0</v>
      </c>
      <c r="T178" s="89">
        <f>SUM(U178:W178)</f>
        <v>1303806</v>
      </c>
      <c r="U178" s="80">
        <f>'[2]15. Administratíva'!$Q$4</f>
        <v>1303806</v>
      </c>
      <c r="V178" s="80">
        <f>'[1]15. Administratíva'!$I$4</f>
        <v>0</v>
      </c>
      <c r="W178" s="90">
        <f>'[1]15.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432" t="s">
        <v>392</v>
      </c>
      <c r="B1" s="432"/>
      <c r="C1" s="432"/>
      <c r="D1" s="432"/>
      <c r="E1" s="432"/>
      <c r="F1" s="432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tabSelected="1" zoomScaleNormal="100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51.85546875" bestFit="1" customWidth="1"/>
    <col min="3" max="3" width="23.5703125" customWidth="1"/>
    <col min="4" max="4" width="9.85546875" bestFit="1" customWidth="1"/>
  </cols>
  <sheetData>
    <row r="1" spans="1:3" ht="16.5" thickBot="1" x14ac:dyDescent="0.3">
      <c r="A1" s="436" t="s">
        <v>690</v>
      </c>
      <c r="B1" s="436"/>
    </row>
    <row r="2" spans="1:3" s="256" customFormat="1" ht="34.5" customHeight="1" thickBot="1" x14ac:dyDescent="0.35">
      <c r="A2" s="254" t="s">
        <v>510</v>
      </c>
      <c r="B2" s="255" t="s">
        <v>381</v>
      </c>
      <c r="C2" s="321" t="s">
        <v>682</v>
      </c>
    </row>
    <row r="3" spans="1:3" ht="15.75" x14ac:dyDescent="0.25">
      <c r="A3" s="248" t="s">
        <v>414</v>
      </c>
      <c r="B3" s="251" t="s">
        <v>417</v>
      </c>
      <c r="C3" s="420">
        <v>110000</v>
      </c>
    </row>
    <row r="4" spans="1:3" ht="15.75" x14ac:dyDescent="0.25">
      <c r="A4" s="248"/>
      <c r="B4" s="251" t="s">
        <v>580</v>
      </c>
      <c r="C4" s="420">
        <v>5000</v>
      </c>
    </row>
    <row r="5" spans="1:3" ht="15.75" x14ac:dyDescent="0.25">
      <c r="A5" s="248"/>
      <c r="B5" s="252" t="s">
        <v>415</v>
      </c>
      <c r="C5" s="420">
        <v>115000</v>
      </c>
    </row>
    <row r="6" spans="1:3" ht="15.75" x14ac:dyDescent="0.25">
      <c r="A6" s="262" t="s">
        <v>575</v>
      </c>
      <c r="B6" s="252" t="s">
        <v>576</v>
      </c>
      <c r="C6" s="420">
        <v>300000</v>
      </c>
    </row>
    <row r="7" spans="1:3" ht="15.75" x14ac:dyDescent="0.25">
      <c r="A7" s="433" t="s">
        <v>568</v>
      </c>
      <c r="B7" s="252" t="s">
        <v>467</v>
      </c>
      <c r="C7" s="420">
        <v>227000</v>
      </c>
    </row>
    <row r="8" spans="1:3" ht="15.75" x14ac:dyDescent="0.25">
      <c r="A8" s="434"/>
      <c r="B8" s="252" t="s">
        <v>680</v>
      </c>
      <c r="C8" s="420">
        <v>10000</v>
      </c>
    </row>
    <row r="9" spans="1:3" ht="15.75" x14ac:dyDescent="0.25">
      <c r="A9" s="434"/>
      <c r="B9" s="252" t="s">
        <v>574</v>
      </c>
      <c r="C9" s="421">
        <v>3616493</v>
      </c>
    </row>
    <row r="10" spans="1:3" ht="15.75" x14ac:dyDescent="0.25">
      <c r="A10" s="433" t="s">
        <v>553</v>
      </c>
      <c r="B10" s="252" t="s">
        <v>678</v>
      </c>
      <c r="C10" s="420">
        <v>420000</v>
      </c>
    </row>
    <row r="11" spans="1:3" ht="15.75" x14ac:dyDescent="0.25">
      <c r="A11" s="434"/>
      <c r="B11" s="252" t="s">
        <v>677</v>
      </c>
      <c r="C11" s="420">
        <v>40000</v>
      </c>
    </row>
    <row r="12" spans="1:3" ht="15.75" x14ac:dyDescent="0.25">
      <c r="A12" s="435"/>
      <c r="B12" s="253" t="s">
        <v>676</v>
      </c>
      <c r="C12" s="420">
        <v>150400</v>
      </c>
    </row>
    <row r="13" spans="1:3" ht="15.75" x14ac:dyDescent="0.25">
      <c r="A13" s="433" t="s">
        <v>569</v>
      </c>
      <c r="B13" s="253" t="s">
        <v>685</v>
      </c>
      <c r="C13" s="420">
        <v>40000</v>
      </c>
    </row>
    <row r="14" spans="1:3" ht="15.75" x14ac:dyDescent="0.25">
      <c r="A14" s="435"/>
      <c r="B14" s="253" t="s">
        <v>570</v>
      </c>
      <c r="C14" s="421">
        <v>11618543</v>
      </c>
    </row>
    <row r="15" spans="1:3" ht="15.75" x14ac:dyDescent="0.25">
      <c r="A15" s="433" t="s">
        <v>538</v>
      </c>
      <c r="B15" s="253" t="s">
        <v>681</v>
      </c>
      <c r="C15" s="420">
        <v>90000</v>
      </c>
    </row>
    <row r="16" spans="1:3" ht="15.75" x14ac:dyDescent="0.25">
      <c r="A16" s="434"/>
      <c r="B16" s="253" t="s">
        <v>552</v>
      </c>
      <c r="C16" s="420">
        <v>35104</v>
      </c>
    </row>
    <row r="17" spans="1:4" ht="15.75" x14ac:dyDescent="0.25">
      <c r="A17" s="435"/>
      <c r="B17" s="253" t="s">
        <v>571</v>
      </c>
      <c r="C17" s="420">
        <v>445000</v>
      </c>
    </row>
    <row r="18" spans="1:4" ht="15.75" x14ac:dyDescent="0.25">
      <c r="A18" s="433" t="s">
        <v>546</v>
      </c>
      <c r="B18" s="253" t="s">
        <v>572</v>
      </c>
      <c r="C18" s="420">
        <v>530000</v>
      </c>
    </row>
    <row r="19" spans="1:4" ht="15.75" x14ac:dyDescent="0.25">
      <c r="A19" s="434"/>
      <c r="B19" s="253" t="s">
        <v>684</v>
      </c>
      <c r="C19" s="420">
        <v>5000</v>
      </c>
    </row>
    <row r="20" spans="1:4" ht="15.75" x14ac:dyDescent="0.25">
      <c r="A20" s="434"/>
      <c r="B20" s="253" t="s">
        <v>674</v>
      </c>
      <c r="C20" s="420">
        <v>220000</v>
      </c>
    </row>
    <row r="21" spans="1:4" ht="15.75" x14ac:dyDescent="0.25">
      <c r="A21" s="435"/>
      <c r="B21" s="253" t="s">
        <v>675</v>
      </c>
      <c r="C21" s="420">
        <v>20000</v>
      </c>
    </row>
    <row r="22" spans="1:4" ht="15.75" x14ac:dyDescent="0.25">
      <c r="A22" s="433" t="s">
        <v>522</v>
      </c>
      <c r="B22" s="253" t="s">
        <v>686</v>
      </c>
      <c r="C22" s="420">
        <v>30000</v>
      </c>
    </row>
    <row r="23" spans="1:4" ht="15.75" x14ac:dyDescent="0.25">
      <c r="A23" s="434"/>
      <c r="B23" s="252" t="s">
        <v>679</v>
      </c>
      <c r="C23" s="421">
        <v>160608</v>
      </c>
    </row>
    <row r="24" spans="1:4" ht="15.75" x14ac:dyDescent="0.25">
      <c r="A24" s="435"/>
      <c r="B24" s="252" t="s">
        <v>455</v>
      </c>
      <c r="C24" s="420">
        <v>10000</v>
      </c>
    </row>
    <row r="25" spans="1:4" ht="16.5" thickBot="1" x14ac:dyDescent="0.3">
      <c r="A25" s="322">
        <v>15</v>
      </c>
      <c r="B25" s="323" t="s">
        <v>687</v>
      </c>
      <c r="C25" s="422">
        <v>50000</v>
      </c>
    </row>
    <row r="26" spans="1:4" s="247" customFormat="1" ht="19.5" thickBot="1" x14ac:dyDescent="0.35">
      <c r="A26" s="257"/>
      <c r="B26" s="258" t="s">
        <v>416</v>
      </c>
      <c r="C26" s="259">
        <f>SUM(C3:C25)</f>
        <v>18248148</v>
      </c>
      <c r="D26"/>
    </row>
    <row r="33" s="246" customFormat="1" ht="15.75" x14ac:dyDescent="0.25"/>
  </sheetData>
  <mergeCells count="7">
    <mergeCell ref="A22:A24"/>
    <mergeCell ref="A1:B1"/>
    <mergeCell ref="A7:A9"/>
    <mergeCell ref="A15:A17"/>
    <mergeCell ref="A18:A21"/>
    <mergeCell ref="A13:A14"/>
    <mergeCell ref="A10:A12"/>
  </mergeCells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01EA3-6A99-4730-8356-5F575AE61E15}">
  <dimension ref="A1:S21"/>
  <sheetViews>
    <sheetView workbookViewId="0">
      <selection activeCell="D12" sqref="D12"/>
    </sheetView>
  </sheetViews>
  <sheetFormatPr defaultRowHeight="15" x14ac:dyDescent="0.25"/>
  <cols>
    <col min="2" max="2" width="19.5703125" customWidth="1"/>
    <col min="3" max="3" width="20.7109375" customWidth="1"/>
    <col min="4" max="4" width="13.85546875" customWidth="1"/>
    <col min="5" max="6" width="14.28515625" customWidth="1"/>
    <col min="7" max="7" width="18.140625" customWidth="1"/>
    <col min="8" max="10" width="14.5703125" customWidth="1"/>
    <col min="11" max="11" width="15.28515625" customWidth="1"/>
    <col min="12" max="12" width="28.28515625" bestFit="1" customWidth="1"/>
    <col min="13" max="13" width="36.85546875" customWidth="1"/>
    <col min="14" max="14" width="15.42578125" customWidth="1"/>
    <col min="15" max="15" width="16.28515625" customWidth="1"/>
    <col min="16" max="16" width="12" style="263" customWidth="1"/>
    <col min="17" max="17" width="12.42578125" style="263" customWidth="1"/>
    <col min="18" max="18" width="13.42578125" style="263" customWidth="1"/>
    <col min="19" max="19" width="14" style="263" customWidth="1"/>
  </cols>
  <sheetData>
    <row r="1" spans="1:19" ht="25.5" customHeight="1" thickBot="1" x14ac:dyDescent="0.45">
      <c r="A1" s="465" t="s">
        <v>689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9" ht="15" customHeight="1" x14ac:dyDescent="0.25">
      <c r="A2" s="466" t="s">
        <v>587</v>
      </c>
      <c r="B2" s="469" t="s">
        <v>588</v>
      </c>
      <c r="C2" s="469" t="s">
        <v>589</v>
      </c>
      <c r="D2" s="469" t="s">
        <v>590</v>
      </c>
      <c r="E2" s="456" t="s">
        <v>591</v>
      </c>
      <c r="F2" s="474" t="s">
        <v>592</v>
      </c>
      <c r="G2" s="474" t="s">
        <v>593</v>
      </c>
      <c r="H2" s="447" t="s">
        <v>594</v>
      </c>
      <c r="I2" s="447" t="s">
        <v>656</v>
      </c>
      <c r="J2" s="447" t="s">
        <v>657</v>
      </c>
      <c r="K2" s="450" t="s">
        <v>595</v>
      </c>
      <c r="L2" s="453" t="s">
        <v>596</v>
      </c>
      <c r="M2" s="456" t="s">
        <v>597</v>
      </c>
      <c r="N2" s="459" t="s">
        <v>598</v>
      </c>
      <c r="O2" s="462" t="s">
        <v>599</v>
      </c>
      <c r="P2" s="439" t="s">
        <v>650</v>
      </c>
      <c r="Q2" s="441" t="s">
        <v>651</v>
      </c>
      <c r="R2" s="439" t="s">
        <v>654</v>
      </c>
      <c r="S2" s="441" t="s">
        <v>655</v>
      </c>
    </row>
    <row r="3" spans="1:19" x14ac:dyDescent="0.25">
      <c r="A3" s="467"/>
      <c r="B3" s="470"/>
      <c r="C3" s="470"/>
      <c r="D3" s="470"/>
      <c r="E3" s="472"/>
      <c r="F3" s="475"/>
      <c r="G3" s="475"/>
      <c r="H3" s="448"/>
      <c r="I3" s="448"/>
      <c r="J3" s="448"/>
      <c r="K3" s="451"/>
      <c r="L3" s="454"/>
      <c r="M3" s="457"/>
      <c r="N3" s="460"/>
      <c r="O3" s="463"/>
      <c r="P3" s="440"/>
      <c r="Q3" s="442"/>
      <c r="R3" s="440"/>
      <c r="S3" s="442"/>
    </row>
    <row r="4" spans="1:19" ht="31.5" customHeight="1" thickBot="1" x14ac:dyDescent="0.3">
      <c r="A4" s="468"/>
      <c r="B4" s="471"/>
      <c r="C4" s="471"/>
      <c r="D4" s="471"/>
      <c r="E4" s="473"/>
      <c r="F4" s="476"/>
      <c r="G4" s="476"/>
      <c r="H4" s="449"/>
      <c r="I4" s="449"/>
      <c r="J4" s="449"/>
      <c r="K4" s="452"/>
      <c r="L4" s="455"/>
      <c r="M4" s="458"/>
      <c r="N4" s="461"/>
      <c r="O4" s="464"/>
      <c r="P4" s="440"/>
      <c r="Q4" s="442"/>
      <c r="R4" s="440"/>
      <c r="S4" s="442"/>
    </row>
    <row r="5" spans="1:19" ht="34.5" customHeight="1" x14ac:dyDescent="0.25">
      <c r="A5" s="264" t="s">
        <v>414</v>
      </c>
      <c r="B5" s="267" t="s">
        <v>600</v>
      </c>
      <c r="C5" s="267" t="s">
        <v>601</v>
      </c>
      <c r="D5" s="271">
        <v>37365</v>
      </c>
      <c r="E5" s="274" t="s">
        <v>640</v>
      </c>
      <c r="F5" s="280">
        <v>581834.62</v>
      </c>
      <c r="G5" s="280">
        <v>529451.47</v>
      </c>
      <c r="H5" s="281">
        <f t="shared" ref="H5:H14" si="0">G5-O5</f>
        <v>474781.14999999997</v>
      </c>
      <c r="I5" s="281">
        <f>H5-Q5</f>
        <v>417966.87999999995</v>
      </c>
      <c r="J5" s="281">
        <f t="shared" ref="J5:J16" si="1">I5-S5</f>
        <v>358864.35</v>
      </c>
      <c r="K5" s="301">
        <v>3.9E-2</v>
      </c>
      <c r="L5" s="299" t="s">
        <v>664</v>
      </c>
      <c r="M5" s="284" t="s">
        <v>602</v>
      </c>
      <c r="N5" s="290">
        <v>19896.84</v>
      </c>
      <c r="O5" s="308">
        <v>54670.32</v>
      </c>
      <c r="P5" s="312">
        <v>17752.89</v>
      </c>
      <c r="Q5" s="318">
        <v>56814.27</v>
      </c>
      <c r="R5" s="312">
        <v>15464.63</v>
      </c>
      <c r="S5" s="313">
        <v>59102.53</v>
      </c>
    </row>
    <row r="6" spans="1:19" ht="33.75" customHeight="1" x14ac:dyDescent="0.25">
      <c r="A6" s="265" t="s">
        <v>603</v>
      </c>
      <c r="B6" s="268" t="s">
        <v>604</v>
      </c>
      <c r="C6" s="268" t="s">
        <v>605</v>
      </c>
      <c r="D6" s="272">
        <v>37354</v>
      </c>
      <c r="E6" s="275" t="s">
        <v>640</v>
      </c>
      <c r="F6" s="281">
        <v>232451.81999999998</v>
      </c>
      <c r="G6" s="281">
        <v>211859.3</v>
      </c>
      <c r="H6" s="281">
        <f t="shared" si="0"/>
        <v>190366.43</v>
      </c>
      <c r="I6" s="281">
        <f>H6-Q6</f>
        <v>168031.08</v>
      </c>
      <c r="J6" s="281">
        <f t="shared" si="1"/>
        <v>144796.10999999999</v>
      </c>
      <c r="K6" s="302">
        <v>3.9E-2</v>
      </c>
      <c r="L6" s="300" t="s">
        <v>665</v>
      </c>
      <c r="M6" s="285" t="s">
        <v>602</v>
      </c>
      <c r="N6" s="291">
        <v>7968.57</v>
      </c>
      <c r="O6" s="309">
        <v>21492.87</v>
      </c>
      <c r="P6" s="314">
        <v>7126.09</v>
      </c>
      <c r="Q6" s="319">
        <v>22335.35</v>
      </c>
      <c r="R6" s="314">
        <v>6226.47</v>
      </c>
      <c r="S6" s="315">
        <v>23234.97</v>
      </c>
    </row>
    <row r="7" spans="1:19" ht="33" customHeight="1" x14ac:dyDescent="0.25">
      <c r="A7" s="266" t="s">
        <v>579</v>
      </c>
      <c r="B7" s="269" t="s">
        <v>606</v>
      </c>
      <c r="C7" s="269" t="s">
        <v>607</v>
      </c>
      <c r="D7" s="273">
        <v>42740</v>
      </c>
      <c r="E7" s="276" t="s">
        <v>641</v>
      </c>
      <c r="F7" s="280">
        <v>1352355.99</v>
      </c>
      <c r="G7" s="280">
        <v>1320052.8</v>
      </c>
      <c r="H7" s="281">
        <f t="shared" si="0"/>
        <v>1287309.6400000001</v>
      </c>
      <c r="I7" s="281">
        <f>H7-Q7</f>
        <v>1254269.6000000001</v>
      </c>
      <c r="J7" s="281">
        <f t="shared" si="1"/>
        <v>1220892.8800000001</v>
      </c>
      <c r="K7" s="301">
        <v>0.01</v>
      </c>
      <c r="L7" s="299" t="s">
        <v>666</v>
      </c>
      <c r="M7" s="286" t="s">
        <v>608</v>
      </c>
      <c r="N7" s="290">
        <v>13195.72</v>
      </c>
      <c r="O7" s="308">
        <v>32743.16</v>
      </c>
      <c r="P7" s="314">
        <v>12898.84</v>
      </c>
      <c r="Q7" s="319">
        <v>33040.04</v>
      </c>
      <c r="R7" s="314">
        <v>12562.16</v>
      </c>
      <c r="S7" s="315">
        <v>33376.720000000001</v>
      </c>
    </row>
    <row r="8" spans="1:19" ht="37.5" customHeight="1" x14ac:dyDescent="0.25">
      <c r="A8" s="266" t="s">
        <v>609</v>
      </c>
      <c r="B8" s="269" t="s">
        <v>610</v>
      </c>
      <c r="C8" s="269" t="s">
        <v>611</v>
      </c>
      <c r="D8" s="273">
        <v>42908</v>
      </c>
      <c r="E8" s="276" t="s">
        <v>642</v>
      </c>
      <c r="F8" s="280">
        <v>4645006.22</v>
      </c>
      <c r="G8" s="280">
        <v>4537595.5699999994</v>
      </c>
      <c r="H8" s="281">
        <f t="shared" si="0"/>
        <v>4428709.55</v>
      </c>
      <c r="I8" s="281">
        <f t="shared" ref="I8" si="2">H8-Q8</f>
        <v>4318840.51</v>
      </c>
      <c r="J8" s="281">
        <f t="shared" si="1"/>
        <v>4207851.99</v>
      </c>
      <c r="K8" s="301">
        <v>0.01</v>
      </c>
      <c r="L8" s="299" t="s">
        <v>667</v>
      </c>
      <c r="M8" s="286" t="s">
        <v>612</v>
      </c>
      <c r="N8" s="290">
        <v>45376.38</v>
      </c>
      <c r="O8" s="308">
        <v>108886.02</v>
      </c>
      <c r="P8" s="314">
        <v>44393.36</v>
      </c>
      <c r="Q8" s="319">
        <v>109869.04</v>
      </c>
      <c r="R8" s="314">
        <v>43273.88</v>
      </c>
      <c r="S8" s="315">
        <v>110988.52</v>
      </c>
    </row>
    <row r="9" spans="1:19" ht="72.75" customHeight="1" x14ac:dyDescent="0.25">
      <c r="A9" s="264" t="s">
        <v>470</v>
      </c>
      <c r="B9" s="267" t="s">
        <v>613</v>
      </c>
      <c r="C9" s="270" t="s">
        <v>614</v>
      </c>
      <c r="D9" s="271">
        <v>43816</v>
      </c>
      <c r="E9" s="277" t="s">
        <v>643</v>
      </c>
      <c r="F9" s="280">
        <v>4925621.3499999996</v>
      </c>
      <c r="G9" s="280">
        <v>4477837.3499999996</v>
      </c>
      <c r="H9" s="281">
        <f t="shared" si="0"/>
        <v>4030053.3499999996</v>
      </c>
      <c r="I9" s="281">
        <f>H9-Q9</f>
        <v>3582269.3499999996</v>
      </c>
      <c r="J9" s="281">
        <f t="shared" si="1"/>
        <v>3134485.3499999996</v>
      </c>
      <c r="K9" s="303" t="s">
        <v>615</v>
      </c>
      <c r="L9" s="299" t="s">
        <v>616</v>
      </c>
      <c r="M9" s="287" t="s">
        <v>617</v>
      </c>
      <c r="N9" s="290">
        <v>115692.39</v>
      </c>
      <c r="O9" s="310">
        <v>447784</v>
      </c>
      <c r="P9" s="314">
        <v>100000</v>
      </c>
      <c r="Q9" s="319">
        <v>447784</v>
      </c>
      <c r="R9" s="314">
        <v>95000</v>
      </c>
      <c r="S9" s="315">
        <v>447784</v>
      </c>
    </row>
    <row r="10" spans="1:19" ht="45" x14ac:dyDescent="0.25">
      <c r="A10" s="264" t="s">
        <v>575</v>
      </c>
      <c r="B10" s="267" t="s">
        <v>618</v>
      </c>
      <c r="C10" s="270">
        <v>500000</v>
      </c>
      <c r="D10" s="271">
        <v>44600</v>
      </c>
      <c r="E10" s="277" t="s">
        <v>644</v>
      </c>
      <c r="F10" s="280">
        <v>500000</v>
      </c>
      <c r="G10" s="280">
        <v>461540</v>
      </c>
      <c r="H10" s="281">
        <f t="shared" si="0"/>
        <v>423080</v>
      </c>
      <c r="I10" s="281">
        <f t="shared" ref="I10:I12" si="3">H10-Q10</f>
        <v>384620</v>
      </c>
      <c r="J10" s="281">
        <f t="shared" si="1"/>
        <v>346160</v>
      </c>
      <c r="K10" s="303" t="s">
        <v>619</v>
      </c>
      <c r="L10" s="299" t="s">
        <v>668</v>
      </c>
      <c r="M10" s="287" t="s">
        <v>620</v>
      </c>
      <c r="N10" s="290">
        <v>10907.91</v>
      </c>
      <c r="O10" s="310">
        <v>38460</v>
      </c>
      <c r="P10" s="314">
        <v>9600</v>
      </c>
      <c r="Q10" s="319">
        <v>38460</v>
      </c>
      <c r="R10" s="314">
        <v>9000</v>
      </c>
      <c r="S10" s="315">
        <v>38460</v>
      </c>
    </row>
    <row r="11" spans="1:19" ht="75.75" customHeight="1" x14ac:dyDescent="0.25">
      <c r="A11" s="264" t="s">
        <v>568</v>
      </c>
      <c r="B11" s="267" t="s">
        <v>621</v>
      </c>
      <c r="C11" s="270" t="s">
        <v>622</v>
      </c>
      <c r="D11" s="271">
        <v>45008</v>
      </c>
      <c r="E11" s="277" t="s">
        <v>645</v>
      </c>
      <c r="F11" s="280">
        <v>1017459.32</v>
      </c>
      <c r="G11" s="280">
        <v>1330000</v>
      </c>
      <c r="H11" s="281">
        <f t="shared" si="0"/>
        <v>1256110</v>
      </c>
      <c r="I11" s="281">
        <f t="shared" si="3"/>
        <v>1167442</v>
      </c>
      <c r="J11" s="281">
        <f t="shared" si="1"/>
        <v>1078774</v>
      </c>
      <c r="K11" s="303" t="s">
        <v>623</v>
      </c>
      <c r="L11" s="299" t="s">
        <v>624</v>
      </c>
      <c r="M11" s="287" t="s">
        <v>625</v>
      </c>
      <c r="N11" s="290">
        <v>34157.61</v>
      </c>
      <c r="O11" s="310">
        <v>73890</v>
      </c>
      <c r="P11" s="314">
        <v>30000</v>
      </c>
      <c r="Q11" s="319">
        <v>88668</v>
      </c>
      <c r="R11" s="314">
        <v>28000</v>
      </c>
      <c r="S11" s="315">
        <v>88668</v>
      </c>
    </row>
    <row r="12" spans="1:19" ht="30" customHeight="1" x14ac:dyDescent="0.25">
      <c r="A12" s="264" t="s">
        <v>626</v>
      </c>
      <c r="B12" s="267" t="s">
        <v>627</v>
      </c>
      <c r="C12" s="270" t="s">
        <v>628</v>
      </c>
      <c r="D12" s="271">
        <v>43013</v>
      </c>
      <c r="E12" s="277" t="s">
        <v>646</v>
      </c>
      <c r="F12" s="280">
        <v>562420.09</v>
      </c>
      <c r="G12" s="280">
        <v>447420.08999999997</v>
      </c>
      <c r="H12" s="281">
        <f t="shared" si="0"/>
        <v>332420.08999999997</v>
      </c>
      <c r="I12" s="281">
        <f t="shared" si="3"/>
        <v>217420.08999999997</v>
      </c>
      <c r="J12" s="281">
        <f t="shared" si="1"/>
        <v>102420.08999999997</v>
      </c>
      <c r="K12" s="303" t="s">
        <v>629</v>
      </c>
      <c r="L12" s="299" t="s">
        <v>669</v>
      </c>
      <c r="M12" s="287" t="s">
        <v>630</v>
      </c>
      <c r="N12" s="290">
        <v>0</v>
      </c>
      <c r="O12" s="310">
        <v>115000</v>
      </c>
      <c r="P12" s="314">
        <v>0</v>
      </c>
      <c r="Q12" s="319">
        <v>115000</v>
      </c>
      <c r="R12" s="314">
        <v>0</v>
      </c>
      <c r="S12" s="315">
        <v>115000</v>
      </c>
    </row>
    <row r="13" spans="1:19" ht="33.75" customHeight="1" x14ac:dyDescent="0.25">
      <c r="A13" s="264" t="s">
        <v>553</v>
      </c>
      <c r="B13" s="267" t="s">
        <v>631</v>
      </c>
      <c r="C13" s="270" t="s">
        <v>632</v>
      </c>
      <c r="D13" s="271">
        <v>44544</v>
      </c>
      <c r="E13" s="277" t="s">
        <v>647</v>
      </c>
      <c r="F13" s="280">
        <v>1796291.75</v>
      </c>
      <c r="G13" s="280">
        <v>1569391.79</v>
      </c>
      <c r="H13" s="281">
        <f t="shared" si="0"/>
        <v>1342491.83</v>
      </c>
      <c r="I13" s="281">
        <f>H13-Q13</f>
        <v>1115591.8700000001</v>
      </c>
      <c r="J13" s="281">
        <f t="shared" si="1"/>
        <v>888691.91000000015</v>
      </c>
      <c r="K13" s="303" t="s">
        <v>629</v>
      </c>
      <c r="L13" s="299" t="s">
        <v>670</v>
      </c>
      <c r="M13" s="287" t="s">
        <v>633</v>
      </c>
      <c r="N13" s="290">
        <v>0</v>
      </c>
      <c r="O13" s="310">
        <v>226899.96</v>
      </c>
      <c r="P13" s="314">
        <v>0</v>
      </c>
      <c r="Q13" s="319">
        <v>226899.96</v>
      </c>
      <c r="R13" s="314">
        <v>0</v>
      </c>
      <c r="S13" s="315">
        <v>226899.96</v>
      </c>
    </row>
    <row r="14" spans="1:19" x14ac:dyDescent="0.25">
      <c r="A14" s="264" t="s">
        <v>569</v>
      </c>
      <c r="B14" s="267" t="s">
        <v>634</v>
      </c>
      <c r="C14" s="270" t="s">
        <v>635</v>
      </c>
      <c r="D14" s="271">
        <v>44704</v>
      </c>
      <c r="E14" s="277" t="s">
        <v>648</v>
      </c>
      <c r="F14" s="280">
        <v>987183.84</v>
      </c>
      <c r="G14" s="280">
        <v>493591.92</v>
      </c>
      <c r="H14" s="281">
        <f t="shared" si="0"/>
        <v>246591.91999999998</v>
      </c>
      <c r="I14" s="281">
        <f>H14-Q14</f>
        <v>0</v>
      </c>
      <c r="J14" s="281">
        <f t="shared" si="1"/>
        <v>0</v>
      </c>
      <c r="K14" s="303" t="s">
        <v>629</v>
      </c>
      <c r="L14" s="299" t="s">
        <v>671</v>
      </c>
      <c r="M14" s="287" t="s">
        <v>636</v>
      </c>
      <c r="N14" s="290">
        <v>0</v>
      </c>
      <c r="O14" s="310">
        <v>247000</v>
      </c>
      <c r="P14" s="314">
        <v>0</v>
      </c>
      <c r="Q14" s="319">
        <v>246591.92</v>
      </c>
      <c r="R14" s="314">
        <v>0</v>
      </c>
      <c r="S14" s="315">
        <v>0</v>
      </c>
    </row>
    <row r="15" spans="1:19" ht="30" x14ac:dyDescent="0.25">
      <c r="A15" s="264" t="s">
        <v>538</v>
      </c>
      <c r="B15" s="267" t="s">
        <v>637</v>
      </c>
      <c r="C15" s="270" t="s">
        <v>638</v>
      </c>
      <c r="D15" s="271">
        <v>45939</v>
      </c>
      <c r="E15" s="278" t="s">
        <v>649</v>
      </c>
      <c r="F15" s="280">
        <v>0</v>
      </c>
      <c r="G15" s="280">
        <v>0</v>
      </c>
      <c r="H15" s="281">
        <v>77036.539999999994</v>
      </c>
      <c r="I15" s="281">
        <f>H15-Q15</f>
        <v>64196.539999999994</v>
      </c>
      <c r="J15" s="281">
        <f t="shared" si="1"/>
        <v>48788.539999999994</v>
      </c>
      <c r="K15" s="304">
        <v>0.02</v>
      </c>
      <c r="L15" s="299" t="s">
        <v>672</v>
      </c>
      <c r="M15" s="287" t="s">
        <v>639</v>
      </c>
      <c r="N15" s="290">
        <v>0</v>
      </c>
      <c r="O15" s="310">
        <v>0</v>
      </c>
      <c r="P15" s="314">
        <v>450</v>
      </c>
      <c r="Q15" s="319">
        <v>12840</v>
      </c>
      <c r="R15" s="314">
        <v>450</v>
      </c>
      <c r="S15" s="315">
        <v>15408</v>
      </c>
    </row>
    <row r="16" spans="1:19" ht="45" x14ac:dyDescent="0.25">
      <c r="A16" s="264" t="s">
        <v>652</v>
      </c>
      <c r="B16" s="267" t="s">
        <v>618</v>
      </c>
      <c r="C16" s="270">
        <v>200000</v>
      </c>
      <c r="D16" s="271">
        <v>46101</v>
      </c>
      <c r="E16" s="297" t="s">
        <v>659</v>
      </c>
      <c r="F16" s="281">
        <v>0</v>
      </c>
      <c r="G16" s="281">
        <v>0</v>
      </c>
      <c r="H16" s="281">
        <v>0</v>
      </c>
      <c r="I16" s="281">
        <v>200000</v>
      </c>
      <c r="J16" s="281">
        <f t="shared" si="1"/>
        <v>152936</v>
      </c>
      <c r="K16" s="305" t="s">
        <v>658</v>
      </c>
      <c r="L16" s="307" t="s">
        <v>661</v>
      </c>
      <c r="M16" s="296" t="s">
        <v>567</v>
      </c>
      <c r="N16" s="291">
        <v>0</v>
      </c>
      <c r="O16" s="311">
        <v>0</v>
      </c>
      <c r="P16" s="314">
        <v>2000</v>
      </c>
      <c r="Q16" s="319">
        <v>0</v>
      </c>
      <c r="R16" s="314">
        <v>6000</v>
      </c>
      <c r="S16" s="315">
        <v>47064</v>
      </c>
    </row>
    <row r="17" spans="1:19" x14ac:dyDescent="0.25">
      <c r="A17" s="264"/>
      <c r="B17" s="267"/>
      <c r="C17" s="270">
        <v>550000</v>
      </c>
      <c r="D17" s="271"/>
      <c r="E17" s="297"/>
      <c r="F17" s="281"/>
      <c r="G17" s="281"/>
      <c r="H17" s="281"/>
      <c r="I17" s="281"/>
      <c r="J17" s="281">
        <v>550000</v>
      </c>
      <c r="K17" s="305"/>
      <c r="L17" s="307"/>
      <c r="M17" s="296" t="s">
        <v>688</v>
      </c>
      <c r="N17" s="291"/>
      <c r="O17" s="311"/>
      <c r="P17" s="314"/>
      <c r="Q17" s="319"/>
      <c r="R17" s="314">
        <v>10000</v>
      </c>
      <c r="S17" s="315"/>
    </row>
    <row r="18" spans="1:19" ht="45" x14ac:dyDescent="0.25">
      <c r="A18" s="264" t="s">
        <v>545</v>
      </c>
      <c r="B18" s="267" t="s">
        <v>618</v>
      </c>
      <c r="C18" s="270">
        <v>2400000</v>
      </c>
      <c r="D18" s="271" t="s">
        <v>663</v>
      </c>
      <c r="E18" s="277" t="s">
        <v>660</v>
      </c>
      <c r="F18" s="280">
        <v>0</v>
      </c>
      <c r="G18" s="280">
        <v>0</v>
      </c>
      <c r="H18" s="280">
        <v>0</v>
      </c>
      <c r="I18" s="280">
        <v>2400000</v>
      </c>
      <c r="J18" s="280">
        <f>I18-S18</f>
        <v>2140536</v>
      </c>
      <c r="K18" s="305" t="s">
        <v>658</v>
      </c>
      <c r="L18" s="307" t="s">
        <v>662</v>
      </c>
      <c r="M18" s="287" t="s">
        <v>653</v>
      </c>
      <c r="N18" s="290">
        <v>0</v>
      </c>
      <c r="O18" s="310">
        <v>0</v>
      </c>
      <c r="P18" s="314">
        <v>5000</v>
      </c>
      <c r="Q18" s="319">
        <v>0</v>
      </c>
      <c r="R18" s="314">
        <v>70000</v>
      </c>
      <c r="S18" s="315">
        <v>259464</v>
      </c>
    </row>
    <row r="19" spans="1:19" ht="15.75" thickBot="1" x14ac:dyDescent="0.3">
      <c r="A19" s="292"/>
      <c r="B19" s="288" t="s">
        <v>673</v>
      </c>
      <c r="C19" s="293">
        <v>500000</v>
      </c>
      <c r="D19" s="294"/>
      <c r="E19" s="279"/>
      <c r="F19" s="282"/>
      <c r="G19" s="282"/>
      <c r="H19" s="282"/>
      <c r="I19" s="298"/>
      <c r="J19" s="298"/>
      <c r="K19" s="306"/>
      <c r="L19" s="295"/>
      <c r="M19" s="288"/>
      <c r="N19" s="250"/>
      <c r="O19" s="249"/>
      <c r="P19" s="316"/>
      <c r="Q19" s="320"/>
      <c r="R19" s="316"/>
      <c r="S19" s="317"/>
    </row>
    <row r="20" spans="1:19" ht="15.75" thickBot="1" x14ac:dyDescent="0.3">
      <c r="A20" s="444" t="s">
        <v>529</v>
      </c>
      <c r="B20" s="445"/>
      <c r="C20" s="445"/>
      <c r="D20" s="445"/>
      <c r="E20" s="445"/>
      <c r="F20" s="283">
        <f>SUM(F5:F18)</f>
        <v>16600625</v>
      </c>
      <c r="G20" s="283">
        <v>15378740.289999997</v>
      </c>
      <c r="H20" s="283">
        <f>SUM(H5:H15)</f>
        <v>14088950.499999998</v>
      </c>
      <c r="I20" s="283">
        <f>SUM(I5:I18)</f>
        <v>15290647.919999998</v>
      </c>
      <c r="J20" s="283">
        <f>SUM(J5:J18)</f>
        <v>14375197.219999999</v>
      </c>
      <c r="K20" s="446"/>
      <c r="L20" s="446"/>
      <c r="M20" s="289"/>
      <c r="N20" s="261">
        <f>SUM(N5:N18)</f>
        <v>247195.41999999998</v>
      </c>
      <c r="O20" s="260">
        <f>SUM(O5:O15)</f>
        <v>1366826.33</v>
      </c>
      <c r="P20" s="261">
        <f>SUM(P5:P18)</f>
        <v>229221.18</v>
      </c>
      <c r="Q20" s="260">
        <f>SUM(Q5:Q18)</f>
        <v>1398302.5799999998</v>
      </c>
      <c r="R20" s="261">
        <f>SUM(R5:R18)</f>
        <v>295977.14</v>
      </c>
      <c r="S20" s="260">
        <f>SUM(S5:S18)</f>
        <v>1465450.7</v>
      </c>
    </row>
    <row r="21" spans="1:19" ht="15.75" thickBot="1" x14ac:dyDescent="0.3">
      <c r="N21" s="437">
        <f>SUM(N20:O20)</f>
        <v>1614021.75</v>
      </c>
      <c r="O21" s="443"/>
      <c r="P21" s="437">
        <f>SUM(P20:Q20)</f>
        <v>1627523.7599999998</v>
      </c>
      <c r="Q21" s="438"/>
      <c r="R21" s="437">
        <f>SUM(R20:S20)</f>
        <v>1761427.8399999999</v>
      </c>
      <c r="S21" s="438"/>
    </row>
  </sheetData>
  <mergeCells count="25">
    <mergeCell ref="A1:O1"/>
    <mergeCell ref="A2:A4"/>
    <mergeCell ref="B2:B4"/>
    <mergeCell ref="C2:C4"/>
    <mergeCell ref="D2:D4"/>
    <mergeCell ref="E2:E4"/>
    <mergeCell ref="F2:F4"/>
    <mergeCell ref="G2:G4"/>
    <mergeCell ref="I2:I4"/>
    <mergeCell ref="J2:J4"/>
    <mergeCell ref="N21:O21"/>
    <mergeCell ref="P21:Q21"/>
    <mergeCell ref="A20:E20"/>
    <mergeCell ref="K20:L20"/>
    <mergeCell ref="H2:H4"/>
    <mergeCell ref="K2:K4"/>
    <mergeCell ref="L2:L4"/>
    <mergeCell ref="M2:M4"/>
    <mergeCell ref="N2:N4"/>
    <mergeCell ref="O2:O4"/>
    <mergeCell ref="R21:S21"/>
    <mergeCell ref="P2:P4"/>
    <mergeCell ref="Q2:Q4"/>
    <mergeCell ref="R2:R4"/>
    <mergeCell ref="S2:S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3</vt:i4>
      </vt:variant>
    </vt:vector>
  </HeadingPairs>
  <TitlesOfParts>
    <vt:vector size="9" baseType="lpstr">
      <vt:lpstr>príjmy </vt:lpstr>
      <vt:lpstr>pomocná tabuľka - príjmy 2013</vt:lpstr>
      <vt:lpstr>pomocná tabuľka - výdavky 2013</vt:lpstr>
      <vt:lpstr>pomocná tabuľka - sumár 2013</vt:lpstr>
      <vt:lpstr>investície</vt:lpstr>
      <vt:lpstr>úverová zaťaženosť</vt:lpstr>
      <vt:lpstr>'pomocná tabuľka - príjmy 2013'!Názvy_tlače</vt:lpstr>
      <vt:lpstr>'pomocná tabuľka - výdavky 2013'!Názvy_tlače</vt:lpstr>
      <vt:lpstr>'príjmy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bohacova</cp:lastModifiedBy>
  <cp:lastPrinted>2026-05-27T10:36:27Z</cp:lastPrinted>
  <dcterms:created xsi:type="dcterms:W3CDTF">2013-01-26T12:47:58Z</dcterms:created>
  <dcterms:modified xsi:type="dcterms:W3CDTF">2026-08-26T09:27:49Z</dcterms:modified>
</cp:coreProperties>
</file>